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ngenharia\Andamento\praças\PARA LICITAR\"/>
    </mc:Choice>
  </mc:AlternateContent>
  <bookViews>
    <workbookView xWindow="0" yWindow="0" windowWidth="20400" windowHeight="7530"/>
  </bookViews>
  <sheets>
    <sheet name="ABELARDO PIRES" sheetId="1" r:id="rId1"/>
    <sheet name="EMÍDIO VARGAS" sheetId="2" r:id="rId2"/>
    <sheet name="BOA ESPERANÇA" sheetId="3" r:id="rId3"/>
    <sheet name="PEDRO RIGO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4" l="1"/>
  <c r="H51" i="4"/>
  <c r="H44" i="4"/>
  <c r="H41" i="4"/>
  <c r="H29" i="4"/>
  <c r="H23" i="4"/>
  <c r="H20" i="4"/>
  <c r="H16" i="4"/>
  <c r="K47" i="4"/>
  <c r="K48" i="4"/>
  <c r="K49" i="4"/>
  <c r="K50" i="4"/>
  <c r="K46" i="4"/>
  <c r="J47" i="4"/>
  <c r="J48" i="4"/>
  <c r="J49" i="4"/>
  <c r="J50" i="4"/>
  <c r="J46" i="4"/>
  <c r="J51" i="4" s="1"/>
  <c r="J52" i="4" s="1"/>
  <c r="K52" i="4" s="1"/>
  <c r="K43" i="4"/>
  <c r="J44" i="4"/>
  <c r="J43" i="4"/>
  <c r="K32" i="4"/>
  <c r="K33" i="4"/>
  <c r="K34" i="4"/>
  <c r="K35" i="4"/>
  <c r="K36" i="4"/>
  <c r="K37" i="4"/>
  <c r="K38" i="4"/>
  <c r="K39" i="4"/>
  <c r="K40" i="4"/>
  <c r="K31" i="4"/>
  <c r="J41" i="4"/>
  <c r="J32" i="4"/>
  <c r="J33" i="4"/>
  <c r="J34" i="4"/>
  <c r="J35" i="4"/>
  <c r="J36" i="4"/>
  <c r="J37" i="4"/>
  <c r="J38" i="4"/>
  <c r="J39" i="4"/>
  <c r="J40" i="4"/>
  <c r="J31" i="4"/>
  <c r="K26" i="4"/>
  <c r="K27" i="4"/>
  <c r="K28" i="4"/>
  <c r="K25" i="4"/>
  <c r="J29" i="4"/>
  <c r="J26" i="4"/>
  <c r="J27" i="4"/>
  <c r="J28" i="4"/>
  <c r="J25" i="4"/>
  <c r="K22" i="4"/>
  <c r="J23" i="4"/>
  <c r="J22" i="4"/>
  <c r="K19" i="4"/>
  <c r="K18" i="4"/>
  <c r="J20" i="4"/>
  <c r="J19" i="4"/>
  <c r="J18" i="4"/>
  <c r="K13" i="4"/>
  <c r="K14" i="4"/>
  <c r="K15" i="4"/>
  <c r="K12" i="4"/>
  <c r="J16" i="4"/>
  <c r="J13" i="4"/>
  <c r="J14" i="4"/>
  <c r="J15" i="4"/>
  <c r="J12" i="4"/>
  <c r="K49" i="3"/>
  <c r="K50" i="3"/>
  <c r="K51" i="3"/>
  <c r="K52" i="3"/>
  <c r="K53" i="3"/>
  <c r="K54" i="3"/>
  <c r="K48" i="3"/>
  <c r="J49" i="3"/>
  <c r="J50" i="3"/>
  <c r="J51" i="3"/>
  <c r="J55" i="3" s="1"/>
  <c r="J52" i="3"/>
  <c r="J53" i="3"/>
  <c r="J54" i="3"/>
  <c r="J48" i="3"/>
  <c r="K43" i="3"/>
  <c r="K44" i="3"/>
  <c r="K45" i="3"/>
  <c r="K42" i="3"/>
  <c r="J46" i="3"/>
  <c r="J45" i="3"/>
  <c r="J43" i="3"/>
  <c r="J44" i="3"/>
  <c r="J42" i="3"/>
  <c r="K37" i="3"/>
  <c r="K38" i="3"/>
  <c r="K39" i="3"/>
  <c r="K36" i="3"/>
  <c r="K32" i="3"/>
  <c r="K33" i="3"/>
  <c r="K31" i="3"/>
  <c r="J37" i="3"/>
  <c r="J40" i="3" s="1"/>
  <c r="J38" i="3"/>
  <c r="J39" i="3"/>
  <c r="J36" i="3"/>
  <c r="J34" i="3"/>
  <c r="J32" i="3"/>
  <c r="J33" i="3"/>
  <c r="J31" i="3"/>
  <c r="K23" i="3"/>
  <c r="K24" i="3"/>
  <c r="K25" i="3"/>
  <c r="K26" i="3"/>
  <c r="K27" i="3"/>
  <c r="K28" i="3"/>
  <c r="K22" i="3"/>
  <c r="J23" i="3"/>
  <c r="J24" i="3"/>
  <c r="J25" i="3"/>
  <c r="J26" i="3"/>
  <c r="J27" i="3"/>
  <c r="J28" i="3"/>
  <c r="J22" i="3"/>
  <c r="J29" i="3" s="1"/>
  <c r="K19" i="3"/>
  <c r="J20" i="3"/>
  <c r="K18" i="3"/>
  <c r="J19" i="3"/>
  <c r="J18" i="3"/>
  <c r="K13" i="3"/>
  <c r="K14" i="3"/>
  <c r="K15" i="3"/>
  <c r="K12" i="3"/>
  <c r="J16" i="3"/>
  <c r="J13" i="3"/>
  <c r="J14" i="3"/>
  <c r="J15" i="3"/>
  <c r="J12" i="3"/>
  <c r="H43" i="2"/>
  <c r="H42" i="2"/>
  <c r="H35" i="2"/>
  <c r="H29" i="2"/>
  <c r="H24" i="2"/>
  <c r="H21" i="2"/>
  <c r="H17" i="2"/>
  <c r="K38" i="2"/>
  <c r="K39" i="2"/>
  <c r="K40" i="2"/>
  <c r="K41" i="2"/>
  <c r="K37" i="2"/>
  <c r="K32" i="2"/>
  <c r="K33" i="2"/>
  <c r="K34" i="2"/>
  <c r="K31" i="2"/>
  <c r="J35" i="2"/>
  <c r="J38" i="2"/>
  <c r="J39" i="2"/>
  <c r="J40" i="2"/>
  <c r="J41" i="2"/>
  <c r="J42" i="2" s="1"/>
  <c r="J37" i="2"/>
  <c r="J32" i="2"/>
  <c r="J33" i="2"/>
  <c r="J34" i="2"/>
  <c r="J31" i="2"/>
  <c r="J29" i="2"/>
  <c r="K27" i="2"/>
  <c r="K28" i="2"/>
  <c r="K26" i="2"/>
  <c r="K23" i="2"/>
  <c r="J27" i="2"/>
  <c r="J28" i="2"/>
  <c r="J26" i="2"/>
  <c r="J24" i="2"/>
  <c r="J23" i="2"/>
  <c r="K20" i="2"/>
  <c r="K19" i="2"/>
  <c r="J21" i="2"/>
  <c r="J20" i="2"/>
  <c r="J19" i="2"/>
  <c r="K13" i="2"/>
  <c r="K14" i="2"/>
  <c r="K15" i="2"/>
  <c r="K16" i="2"/>
  <c r="K12" i="2"/>
  <c r="J13" i="2"/>
  <c r="J14" i="2"/>
  <c r="J15" i="2"/>
  <c r="J16" i="2"/>
  <c r="J12" i="2"/>
  <c r="J56" i="3" l="1"/>
  <c r="K56" i="3" s="1"/>
  <c r="J17" i="2"/>
  <c r="J43" i="2" s="1"/>
  <c r="K43" i="2" s="1"/>
  <c r="K48" i="1"/>
  <c r="J48" i="1"/>
  <c r="J49" i="1" s="1"/>
  <c r="K45" i="1"/>
  <c r="K46" i="1"/>
  <c r="K47" i="1"/>
  <c r="K44" i="1"/>
  <c r="K41" i="1"/>
  <c r="K40" i="1"/>
  <c r="K36" i="1"/>
  <c r="K31" i="1"/>
  <c r="K32" i="1"/>
  <c r="K33" i="1"/>
  <c r="K30" i="1"/>
  <c r="K23" i="1"/>
  <c r="K24" i="1"/>
  <c r="K25" i="1"/>
  <c r="K26" i="1"/>
  <c r="K27" i="1"/>
  <c r="K22" i="1"/>
  <c r="K19" i="1"/>
  <c r="K18" i="1"/>
  <c r="K13" i="1"/>
  <c r="K14" i="1"/>
  <c r="K15" i="1"/>
  <c r="J45" i="1"/>
  <c r="J46" i="1"/>
  <c r="J47" i="1"/>
  <c r="J44" i="1"/>
  <c r="J42" i="1"/>
  <c r="J41" i="1"/>
  <c r="J40" i="1"/>
  <c r="J37" i="1"/>
  <c r="J36" i="1"/>
  <c r="J34" i="1"/>
  <c r="J31" i="1"/>
  <c r="J32" i="1"/>
  <c r="J33" i="1"/>
  <c r="J30" i="1"/>
  <c r="J27" i="1"/>
  <c r="J23" i="1"/>
  <c r="J24" i="1"/>
  <c r="J25" i="1"/>
  <c r="J26" i="1"/>
  <c r="J22" i="1"/>
  <c r="J28" i="1" s="1"/>
  <c r="J20" i="1"/>
  <c r="K12" i="1"/>
  <c r="J19" i="1"/>
  <c r="J18" i="1"/>
  <c r="J15" i="1"/>
  <c r="J12" i="1"/>
  <c r="J13" i="1"/>
  <c r="J14" i="1"/>
  <c r="J16" i="1" l="1"/>
  <c r="J50" i="1" s="1"/>
  <c r="K50" i="1" s="1"/>
</calcChain>
</file>

<file path=xl/sharedStrings.xml><?xml version="1.0" encoding="utf-8"?>
<sst xmlns="http://schemas.openxmlformats.org/spreadsheetml/2006/main" count="665" uniqueCount="187">
  <si>
    <t>ITEM</t>
  </si>
  <si>
    <t>REFERÊNCIA</t>
  </si>
  <si>
    <t>DESCRIÇÃO</t>
  </si>
  <si>
    <t>UNID.</t>
  </si>
  <si>
    <t>QUANT.</t>
  </si>
  <si>
    <t>PREÇO ADOTADO</t>
  </si>
  <si>
    <t>PREÇO
TOTAL</t>
  </si>
  <si>
    <t>ORGÃO</t>
  </si>
  <si>
    <t>CÓDIGO</t>
  </si>
  <si>
    <t>SERVIÇOS PRELIMINARES</t>
  </si>
  <si>
    <t>1.1</t>
  </si>
  <si>
    <t>SINAPI</t>
  </si>
  <si>
    <t>74209/001</t>
  </si>
  <si>
    <t>Placa de obra em chapa de aco galvanizado</t>
  </si>
  <si>
    <t>m2</t>
  </si>
  <si>
    <t>1.2</t>
  </si>
  <si>
    <t>73899/002</t>
  </si>
  <si>
    <t>Demolicao de alvenaria de tijolos furados s/reaproveitamento</t>
  </si>
  <si>
    <t>m3</t>
  </si>
  <si>
    <t>1.3</t>
  </si>
  <si>
    <t>73616</t>
  </si>
  <si>
    <t>Demolicao de concreto simples</t>
  </si>
  <si>
    <t>1.4</t>
  </si>
  <si>
    <t>85375</t>
  </si>
  <si>
    <t>Remocao de blokret com empilhamento</t>
  </si>
  <si>
    <t>Subtotal</t>
  </si>
  <si>
    <t>CUSTOS DE ADMINISTRAÇÃO LOCAL</t>
  </si>
  <si>
    <t>2.1</t>
  </si>
  <si>
    <t>90770</t>
  </si>
  <si>
    <t>Arquiteto de obra senior com encargos complementares</t>
  </si>
  <si>
    <t>h</t>
  </si>
  <si>
    <t>2.2</t>
  </si>
  <si>
    <t>90776</t>
  </si>
  <si>
    <t>Encarregado geral com encargos complementares</t>
  </si>
  <si>
    <t>PISOS</t>
  </si>
  <si>
    <t>3.1</t>
  </si>
  <si>
    <t>IOPES</t>
  </si>
  <si>
    <t>200237</t>
  </si>
  <si>
    <t xml:space="preserve"> Blocos pré-moldados de concreto tipo pavi-s ou equivalente, espessura de 6 cm e resistência a compressão mínima de 35MPa, assentados sobre colchão de pó de pedra na espessura de 10 cm</t>
  </si>
  <si>
    <t xml:space="preserve"> m2</t>
  </si>
  <si>
    <t>3.2</t>
  </si>
  <si>
    <t>79465</t>
  </si>
  <si>
    <t>Pintura com tinta a base de borracha clorada, 2 demaos</t>
  </si>
  <si>
    <t>3.3</t>
  </si>
  <si>
    <t>COMP.</t>
  </si>
  <si>
    <t>CPU 08</t>
  </si>
  <si>
    <t>EXECUÇÃO DE PASSEIO (CALÇADA) EM CONCRETO 20 MPA, TRAÇO 1:2:4 (CIMENTO/AREIA/BRITA), PREPARO MECÂNICO, ESPESSURA 8CM, COM JUNTA DE DILATAÇÃO EM PVC, INCLUSO LANÇAMENTO E ADENSAMENTO</t>
  </si>
  <si>
    <t>M2</t>
  </si>
  <si>
    <t>3.4</t>
  </si>
  <si>
    <t>CPU 10</t>
  </si>
  <si>
    <t>Fornecimento e assentamento de ladrilho hidráulico Tátil, Colorido, dim. 20x20 cm, esp. 2 cm, assentado com pasta de cimento colante, exclusive regularização e lastro</t>
  </si>
  <si>
    <t>3.5</t>
  </si>
  <si>
    <t>74223/001</t>
  </si>
  <si>
    <t>Meio-fio (guia) de concreto pre-moldado, dimensões 12x15x30x100cm (face superiorxface inferiorxalturaxcomprimento),rejuntado c/argamassa 1:4cimento:areia, incluindo escavação e reaterro.</t>
  </si>
  <si>
    <t>m</t>
  </si>
  <si>
    <t>3.6</t>
  </si>
  <si>
    <t>73923/001</t>
  </si>
  <si>
    <t>Piso cimentado traco 1:4 (cimento e areia) acabamento rustico espessura 2cm, argamassa com preparo manual</t>
  </si>
  <si>
    <t>ALVENARIA</t>
  </si>
  <si>
    <t>4.1</t>
  </si>
  <si>
    <t>010246</t>
  </si>
  <si>
    <t xml:space="preserve"> Lixamento de parede com pintura antiga PVA para recebimento de nova camada de tinta</t>
  </si>
  <si>
    <t>4.2</t>
  </si>
  <si>
    <t>88485</t>
  </si>
  <si>
    <t>Aplicação de fundo selador acrílico em paredes, uma demão. af_06/2014</t>
  </si>
  <si>
    <t>4.3</t>
  </si>
  <si>
    <t>88489</t>
  </si>
  <si>
    <t>Aplicação manual de pintura com tinta látex acrílica em paredes, duasdemãos. af_06/2014</t>
  </si>
  <si>
    <t>4.4</t>
  </si>
  <si>
    <t>050502</t>
  </si>
  <si>
    <t xml:space="preserve"> Alvenaria de blocos de concreto estrut. (19x19x39cm) cheios, c/ resist. mín. compr. 15MPa, assentados c/ arg. cimento e areia no traço 1:4, esp. juntas de 10mm e esp. da parede s/ revest. 19cm</t>
  </si>
  <si>
    <t>INSTALAÇÕES ELÉTRICAS</t>
  </si>
  <si>
    <t>5.1</t>
  </si>
  <si>
    <t>010229</t>
  </si>
  <si>
    <t xml:space="preserve"> Retirada de poste de aço de 4 a 6 m</t>
  </si>
  <si>
    <t>und</t>
  </si>
  <si>
    <t>PAISAGISMO E URBANIZAÇÃO</t>
  </si>
  <si>
    <t>6.1</t>
  </si>
  <si>
    <t>73967/002</t>
  </si>
  <si>
    <t>Plantio de arvore regional, altura maior que 2,00m, em cavas de 80x80x80cm</t>
  </si>
  <si>
    <t>un</t>
  </si>
  <si>
    <t>6.2</t>
  </si>
  <si>
    <t>85180</t>
  </si>
  <si>
    <t>Plantio de grama esmeralda em rolo</t>
  </si>
  <si>
    <t>6.3</t>
  </si>
  <si>
    <t xml:space="preserve">CPU 01 </t>
  </si>
  <si>
    <t>Grama sintética verde 13 mm - Fornecimento e instalação</t>
  </si>
  <si>
    <t>m²</t>
  </si>
  <si>
    <t>SERVIÇOS COMPLEMENTARES</t>
  </si>
  <si>
    <t>7.1</t>
  </si>
  <si>
    <t>210301</t>
  </si>
  <si>
    <t xml:space="preserve"> Guarda corpo de tubo de ferro galvanizado, diâm. 3" e 2", h=0.8 m inclusive pintura a óleo ou esmalte</t>
  </si>
  <si>
    <t xml:space="preserve"> m</t>
  </si>
  <si>
    <t>7.2</t>
  </si>
  <si>
    <t>CPU07</t>
  </si>
  <si>
    <t>Gola pré fabricada em concreto armado com ranhuras e textura conforme projeto  para árvores</t>
  </si>
  <si>
    <t>7.3</t>
  </si>
  <si>
    <t>72125</t>
  </si>
  <si>
    <t>Remoção de pintura pva/acrilica</t>
  </si>
  <si>
    <t>7.4</t>
  </si>
  <si>
    <t>7.5</t>
  </si>
  <si>
    <t>CPU04</t>
  </si>
  <si>
    <t>Relocação de bancos de concreto, incluso retirada, movimentação e reinstalação em novo local</t>
  </si>
  <si>
    <t>Valor Total</t>
  </si>
  <si>
    <t>ORÇAMENTO DA EMPRESA</t>
  </si>
  <si>
    <t>UNITÁRIO</t>
  </si>
  <si>
    <t>TOTAL PARCIAL</t>
  </si>
  <si>
    <t>CONDICIONANTE</t>
  </si>
  <si>
    <t>PREFEITURA MUNICIPAL DE CONCEIÇÃO DO CASTELO</t>
  </si>
  <si>
    <t>PLANILHA DE ESPECIFICAÇÕES E ORÇAMENTO</t>
  </si>
  <si>
    <r>
      <t xml:space="preserve">BDI: </t>
    </r>
    <r>
      <rPr>
        <sz val="12"/>
        <color theme="1"/>
        <rFont val="Arial"/>
        <family val="2"/>
      </rPr>
      <t>30,67%</t>
    </r>
  </si>
  <si>
    <r>
      <t xml:space="preserve">Data Base: </t>
    </r>
    <r>
      <rPr>
        <sz val="12"/>
        <color theme="1"/>
        <rFont val="Arial"/>
        <family val="2"/>
      </rPr>
      <t>SINAPI OUTUBRO/2015 /   IOPES OUTUBRO/2015 / COMPOSIÇÕES</t>
    </r>
  </si>
  <si>
    <r>
      <t xml:space="preserve">Obra: </t>
    </r>
    <r>
      <rPr>
        <sz val="12"/>
        <color theme="1"/>
        <rFont val="Arial"/>
        <family val="2"/>
      </rPr>
      <t>Reforma da Praça Abelardo Pires</t>
    </r>
  </si>
  <si>
    <r>
      <t xml:space="preserve">Data de Elabopração: </t>
    </r>
    <r>
      <rPr>
        <sz val="12"/>
        <color theme="1"/>
        <rFont val="Arial"/>
        <family val="2"/>
      </rPr>
      <t>Outubro/2015</t>
    </r>
  </si>
  <si>
    <r>
      <t xml:space="preserve">Local: </t>
    </r>
    <r>
      <rPr>
        <sz val="12"/>
        <color theme="1"/>
        <rFont val="Arial"/>
        <family val="2"/>
      </rPr>
      <t>Bairro Nicolau de Vargas</t>
    </r>
  </si>
  <si>
    <r>
      <t xml:space="preserve">Prazo da Obra: </t>
    </r>
    <r>
      <rPr>
        <sz val="12"/>
        <color theme="1"/>
        <rFont val="Arial"/>
        <family val="2"/>
      </rPr>
      <t>120 dias</t>
    </r>
  </si>
  <si>
    <t>010224</t>
  </si>
  <si>
    <t>79516/001</t>
  </si>
  <si>
    <t>MOVIMENTAÇÃO DE TERRA</t>
  </si>
  <si>
    <t>73481</t>
  </si>
  <si>
    <t xml:space="preserve"> Fornecimento e assentamento de ladrilho hidráulico Tátil, Colorido, dim. 20x20 cm, esp. 2 cm, assentado com pasta de cimento colante, exclusive regularização e lastro</t>
  </si>
  <si>
    <t>74072/001</t>
  </si>
  <si>
    <t>84658</t>
  </si>
  <si>
    <t>6082</t>
  </si>
  <si>
    <t>74145/001</t>
  </si>
  <si>
    <t>1.5</t>
  </si>
  <si>
    <t>5.2</t>
  </si>
  <si>
    <t>5.3</t>
  </si>
  <si>
    <t>5.4</t>
  </si>
  <si>
    <t>6.4</t>
  </si>
  <si>
    <t>6.5</t>
  </si>
  <si>
    <t xml:space="preserve"> Retirada de grades, gradis, alambrados, cercas e portões</t>
  </si>
  <si>
    <t>Remocao de pintura a oleo/esmalte sobre superficie metalica</t>
  </si>
  <si>
    <t>Escavacao manual de valas em terra compacta, prof. de 0 m &lt; h &lt;= 1 m</t>
  </si>
  <si>
    <t>Meio-fio (guia) de concreto pre-moldado, dimensões 12x15x30x100cm (face superiorxface inferiorxalturaxcomprimento), rejuntado c/argamassa 1:4cimento:areia, incluindo escavação e reaterro.</t>
  </si>
  <si>
    <t>Corrimao em tubo aco galvanizado 3/4" com bracadeira</t>
  </si>
  <si>
    <t>CPU 09</t>
  </si>
  <si>
    <t>Relocação de banco de madeira, incluso retirada por desparafusadeira, movimentação e parafusação em novo local</t>
  </si>
  <si>
    <t>Remoção de verniz sobre madeira</t>
  </si>
  <si>
    <t>Pintura em verniz sintetico brilhante em madeira, tres demaos</t>
  </si>
  <si>
    <t>Pintura esmalte fosco, duas demaos, sobre superficie metalica, inclusouma demao de fundo anticorrosivo. utilizacao de revolver ( ar-comprimido).</t>
  </si>
  <si>
    <t>83694</t>
  </si>
  <si>
    <t>Recomposicao de pavimentacao tipo blokret sobre colchao de areia com reaproveitamento de material</t>
  </si>
  <si>
    <t>3.7</t>
  </si>
  <si>
    <t>74082/001</t>
  </si>
  <si>
    <t>Refletor redondo em aluminio com suporte e alca regulavel para fixacao, com lampada vapor de mercurio 250w</t>
  </si>
  <si>
    <t>83399</t>
  </si>
  <si>
    <t>Rele fotoeletrico p/ comando de iluminacao externa 220v/1000w - fornecimento e instalacao</t>
  </si>
  <si>
    <t>83403</t>
  </si>
  <si>
    <t>Interruptor pulsador de campainha ou minuteria 2a/250v c/ caixa - fornecimento e instalacao</t>
  </si>
  <si>
    <t>73967/001</t>
  </si>
  <si>
    <t>Plantio de arbusto, altura maior que 1,00m, em cavas de 80x80x80cm</t>
  </si>
  <si>
    <t>CPU01</t>
  </si>
  <si>
    <t>Corrimao em tubo aco galvanizado 3/4" com bracadeira (inclusive pintura)</t>
  </si>
  <si>
    <t>7.6</t>
  </si>
  <si>
    <t>CPU02</t>
  </si>
  <si>
    <t>Banco de concreto gola de arvore</t>
  </si>
  <si>
    <t>7.7</t>
  </si>
  <si>
    <t>73935/002</t>
  </si>
  <si>
    <t>73406</t>
  </si>
  <si>
    <t>74254/002</t>
  </si>
  <si>
    <t>84216</t>
  </si>
  <si>
    <t>87893</t>
  </si>
  <si>
    <t>84076</t>
  </si>
  <si>
    <t>6067</t>
  </si>
  <si>
    <r>
      <t xml:space="preserve">Local: </t>
    </r>
    <r>
      <rPr>
        <sz val="12"/>
        <color theme="1"/>
        <rFont val="Arial"/>
        <family val="2"/>
      </rPr>
      <t>Bairro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Boa Esperança</t>
    </r>
  </si>
  <si>
    <r>
      <t xml:space="preserve">Local: </t>
    </r>
    <r>
      <rPr>
        <sz val="12"/>
        <color theme="1"/>
        <rFont val="Arial"/>
        <family val="2"/>
      </rPr>
      <t>Bairro Centro</t>
    </r>
  </si>
  <si>
    <t>Alvenaria em tijolo ceramico furado 9x19x19cm, 1 vez (espessura 19 cm), assentado em argamassa traco 1:4 (cimento e areia media nao peneirada), preparo manual, junta1 cm</t>
  </si>
  <si>
    <t>Concreto fck=15mpa (1:2,5:3) , incluido preparo mecanico, lancamento eadensamento.</t>
  </si>
  <si>
    <t>Armacao aco ca-50, diam. 6,3 (1/4) à 12,5mm(1/2) -fornecimento/ corte(perda de 10%) / dobra / colocação.</t>
  </si>
  <si>
    <t>kg</t>
  </si>
  <si>
    <t>Forma para estruturas de concreto (pilar, viga e laje) em chapa de madeira compensada resinada, de 1,10 x 2,20, espessura = 12 mm, 05 utilizacoes. (fabricacao, montagem e desmontagem)</t>
  </si>
  <si>
    <t>5.5</t>
  </si>
  <si>
    <t>Chapisco aplicado tanto em pilares e vigas de concreto como em alvenaria de fachada sem presença de vãos, com colher de pedreiro. argamassatraço 1:3 com preparo manual. af_06/2014</t>
  </si>
  <si>
    <t>5.6</t>
  </si>
  <si>
    <t>Reboco traco 1:3 (cimento e areia media nao peneirada), base para tinta epoxi, preparo manual da argamassa</t>
  </si>
  <si>
    <t>5.7</t>
  </si>
  <si>
    <t>5.8</t>
  </si>
  <si>
    <t>5.9</t>
  </si>
  <si>
    <t>5.10</t>
  </si>
  <si>
    <t>Pintura esmalte brilhante (2 demaos) sobre superficie metalica, inclusive protecao com zarcao (1 demao)</t>
  </si>
  <si>
    <r>
      <t xml:space="preserve">Obra: </t>
    </r>
    <r>
      <rPr>
        <sz val="12"/>
        <color theme="1"/>
        <rFont val="Arial"/>
        <family val="2"/>
      </rPr>
      <t>Reforma da Praça Emídio Vargas</t>
    </r>
  </si>
  <si>
    <r>
      <t xml:space="preserve">Obra: </t>
    </r>
    <r>
      <rPr>
        <sz val="12"/>
        <color theme="1"/>
        <rFont val="Arial"/>
        <family val="2"/>
      </rPr>
      <t>Refroma da Praça Boa Esperança</t>
    </r>
  </si>
  <si>
    <r>
      <t xml:space="preserve">Obra: </t>
    </r>
    <r>
      <rPr>
        <sz val="12"/>
        <color theme="1"/>
        <rFont val="Arial"/>
        <family val="2"/>
      </rPr>
      <t>Reforma da Praça Pedro Rigo</t>
    </r>
  </si>
  <si>
    <r>
      <t xml:space="preserve">Local: </t>
    </r>
    <r>
      <rPr>
        <sz val="12"/>
        <color theme="1"/>
        <rFont val="Arial"/>
        <family val="2"/>
      </rPr>
      <t>Bairro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Pedro Rigo</t>
    </r>
  </si>
  <si>
    <t>ASS ORÇAMENTISTA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</si>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</sst>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 "/>
    <numFmt numFmtId="165" formatCode="_-[$R$-416]\ * #,##0.00_-;\-[$R$-416]\ * #,##0.00_-;_-[$R$-416]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1" fillId="0" borderId="0" applyNumberFormat="0" applyFill="0" applyBorder="0" applyProtection="0">
      <alignment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49" fontId="2" fillId="3" borderId="26" xfId="0" applyNumberFormat="1" applyFont="1" applyFill="1" applyBorder="1" applyAlignment="1" applyProtection="1">
      <alignment horizontal="center" vertical="center" wrapText="1"/>
    </xf>
    <xf numFmtId="49" fontId="2" fillId="3" borderId="22" xfId="0" applyNumberFormat="1" applyFont="1" applyFill="1" applyBorder="1" applyAlignment="1" applyProtection="1">
      <alignment horizontal="center" vertical="center" wrapText="1"/>
    </xf>
    <xf numFmtId="43" fontId="2" fillId="3" borderId="27" xfId="1" applyFont="1" applyFill="1" applyBorder="1" applyAlignment="1" applyProtection="1">
      <alignment vertical="center"/>
    </xf>
    <xf numFmtId="165" fontId="3" fillId="2" borderId="28" xfId="1" applyNumberFormat="1" applyFont="1" applyFill="1" applyBorder="1" applyAlignment="1" applyProtection="1">
      <alignment vertical="center"/>
    </xf>
    <xf numFmtId="165" fontId="2" fillId="2" borderId="28" xfId="1" applyNumberFormat="1" applyFont="1" applyFill="1" applyBorder="1" applyAlignment="1" applyProtection="1">
      <alignment vertical="center"/>
    </xf>
    <xf numFmtId="43" fontId="2" fillId="3" borderId="28" xfId="1" applyFont="1" applyFill="1" applyBorder="1" applyAlignment="1" applyProtection="1">
      <alignment vertical="center"/>
    </xf>
    <xf numFmtId="164" fontId="2" fillId="3" borderId="19" xfId="1" applyNumberFormat="1" applyFont="1" applyFill="1" applyBorder="1" applyAlignment="1" applyProtection="1">
      <alignment horizontal="center" vertical="center"/>
    </xf>
    <xf numFmtId="49" fontId="2" fillId="3" borderId="9" xfId="0" applyNumberFormat="1" applyFont="1" applyFill="1" applyBorder="1" applyAlignment="1" applyProtection="1">
      <alignment horizontal="center" vertical="center" wrapText="1"/>
    </xf>
    <xf numFmtId="49" fontId="2" fillId="3" borderId="11" xfId="0" applyNumberFormat="1" applyFont="1" applyFill="1" applyBorder="1" applyAlignment="1" applyProtection="1">
      <alignment horizontal="center" vertical="center" wrapText="1"/>
    </xf>
    <xf numFmtId="43" fontId="2" fillId="3" borderId="19" xfId="1" applyFont="1" applyFill="1" applyBorder="1" applyAlignment="1" applyProtection="1">
      <alignment horizontal="left" vertical="center" wrapText="1"/>
    </xf>
    <xf numFmtId="0" fontId="2" fillId="3" borderId="19" xfId="0" applyNumberFormat="1" applyFont="1" applyFill="1" applyBorder="1" applyAlignment="1" applyProtection="1">
      <alignment horizontal="center" vertical="center" wrapText="1"/>
    </xf>
    <xf numFmtId="43" fontId="2" fillId="3" borderId="19" xfId="1" applyFont="1" applyFill="1" applyBorder="1" applyAlignment="1" applyProtection="1">
      <alignment vertical="center"/>
    </xf>
    <xf numFmtId="164" fontId="3" fillId="2" borderId="20" xfId="1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3" fontId="3" fillId="2" borderId="20" xfId="1" applyFont="1" applyFill="1" applyBorder="1" applyAlignment="1" applyProtection="1">
      <alignment horizontal="left" vertical="center" wrapText="1"/>
    </xf>
    <xf numFmtId="0" fontId="3" fillId="2" borderId="20" xfId="0" applyNumberFormat="1" applyFont="1" applyFill="1" applyBorder="1" applyAlignment="1" applyProtection="1">
      <alignment horizontal="center" vertical="center" wrapText="1"/>
    </xf>
    <xf numFmtId="43" fontId="3" fillId="2" borderId="20" xfId="1" applyFont="1" applyFill="1" applyBorder="1" applyAlignment="1" applyProtection="1">
      <alignment vertical="center"/>
    </xf>
    <xf numFmtId="165" fontId="3" fillId="2" borderId="20" xfId="1" applyNumberFormat="1" applyFont="1" applyFill="1" applyBorder="1" applyAlignment="1" applyProtection="1">
      <alignment vertical="center"/>
    </xf>
    <xf numFmtId="164" fontId="2" fillId="2" borderId="20" xfId="1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43" fontId="2" fillId="2" borderId="20" xfId="1" applyFont="1" applyFill="1" applyBorder="1" applyAlignment="1" applyProtection="1">
      <alignment vertical="center"/>
    </xf>
    <xf numFmtId="165" fontId="2" fillId="2" borderId="20" xfId="1" applyNumberFormat="1" applyFont="1" applyFill="1" applyBorder="1" applyAlignment="1" applyProtection="1">
      <alignment vertical="center"/>
    </xf>
    <xf numFmtId="164" fontId="2" fillId="3" borderId="20" xfId="1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43" fontId="2" fillId="3" borderId="20" xfId="1" applyFont="1" applyFill="1" applyBorder="1" applyAlignment="1" applyProtection="1">
      <alignment horizontal="left" vertical="center" wrapText="1"/>
    </xf>
    <xf numFmtId="0" fontId="2" fillId="3" borderId="20" xfId="0" applyNumberFormat="1" applyFont="1" applyFill="1" applyBorder="1" applyAlignment="1" applyProtection="1">
      <alignment horizontal="center" vertical="center" wrapText="1"/>
    </xf>
    <xf numFmtId="43" fontId="2" fillId="3" borderId="20" xfId="1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left" vertical="center" wrapText="1"/>
    </xf>
    <xf numFmtId="2" fontId="3" fillId="2" borderId="20" xfId="0" applyNumberFormat="1" applyFont="1" applyFill="1" applyBorder="1" applyAlignment="1" applyProtection="1">
      <alignment horizontal="center" vertical="center" wrapText="1"/>
    </xf>
    <xf numFmtId="0" fontId="4" fillId="2" borderId="21" xfId="0" applyFont="1" applyFill="1" applyBorder="1" applyAlignment="1" applyProtection="1">
      <alignment horizontal="left" vertical="center" wrapText="1"/>
    </xf>
    <xf numFmtId="0" fontId="4" fillId="2" borderId="20" xfId="0" applyFont="1" applyFill="1" applyBorder="1" applyAlignment="1" applyProtection="1">
      <alignment horizontal="center"/>
    </xf>
    <xf numFmtId="0" fontId="0" fillId="4" borderId="3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0" fillId="3" borderId="10" xfId="0" applyFill="1" applyBorder="1" applyProtection="1"/>
    <xf numFmtId="165" fontId="4" fillId="2" borderId="1" xfId="0" applyNumberFormat="1" applyFont="1" applyFill="1" applyBorder="1" applyAlignment="1" applyProtection="1">
      <alignment vertical="center"/>
    </xf>
    <xf numFmtId="165" fontId="5" fillId="2" borderId="1" xfId="0" applyNumberFormat="1" applyFont="1" applyFill="1" applyBorder="1" applyAlignment="1" applyProtection="1">
      <alignment vertical="center"/>
    </xf>
    <xf numFmtId="0" fontId="0" fillId="3" borderId="1" xfId="0" applyFill="1" applyBorder="1" applyAlignment="1" applyProtection="1">
      <alignment vertical="center"/>
    </xf>
    <xf numFmtId="0" fontId="0" fillId="3" borderId="1" xfId="0" applyFill="1" applyBorder="1" applyProtection="1"/>
    <xf numFmtId="165" fontId="5" fillId="2" borderId="1" xfId="0" applyNumberFormat="1" applyFont="1" applyFill="1" applyBorder="1" applyProtection="1"/>
    <xf numFmtId="0" fontId="0" fillId="2" borderId="1" xfId="0" applyFill="1" applyBorder="1" applyProtection="1"/>
    <xf numFmtId="0" fontId="5" fillId="3" borderId="23" xfId="0" applyFont="1" applyFill="1" applyBorder="1" applyAlignment="1" applyProtection="1">
      <alignment horizontal="center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5" fillId="3" borderId="38" xfId="0" applyFont="1" applyFill="1" applyBorder="1" applyAlignment="1" applyProtection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 wrapText="1"/>
    </xf>
    <xf numFmtId="0" fontId="0" fillId="0" borderId="20" xfId="0" applyBorder="1" applyAlignment="1">
      <alignment wrapText="1"/>
    </xf>
    <xf numFmtId="0" fontId="8" fillId="3" borderId="20" xfId="0" applyFont="1" applyFill="1" applyBorder="1" applyAlignment="1">
      <alignment horizontal="center" wrapText="1"/>
    </xf>
    <xf numFmtId="0" fontId="0" fillId="0" borderId="20" xfId="0" applyBorder="1" applyAlignment="1">
      <alignment vertical="center" wrapText="1"/>
    </xf>
    <xf numFmtId="0" fontId="8" fillId="0" borderId="2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0" xfId="0" applyFont="1" applyBorder="1" applyAlignment="1">
      <alignment wrapText="1"/>
    </xf>
    <xf numFmtId="44" fontId="8" fillId="3" borderId="17" xfId="2" applyFont="1" applyFill="1" applyBorder="1" applyAlignment="1">
      <alignment horizontal="center"/>
    </xf>
    <xf numFmtId="44" fontId="0" fillId="0" borderId="20" xfId="2" applyFont="1" applyBorder="1" applyAlignment="1">
      <alignment horizontal="center"/>
    </xf>
    <xf numFmtId="44" fontId="8" fillId="0" borderId="20" xfId="2" applyFont="1" applyBorder="1" applyAlignment="1">
      <alignment horizontal="center"/>
    </xf>
    <xf numFmtId="44" fontId="8" fillId="3" borderId="20" xfId="2" applyFont="1" applyFill="1" applyBorder="1" applyAlignment="1">
      <alignment horizontal="center"/>
    </xf>
    <xf numFmtId="44" fontId="0" fillId="0" borderId="0" xfId="2" applyFont="1" applyAlignment="1">
      <alignment horizontal="center"/>
    </xf>
    <xf numFmtId="44" fontId="5" fillId="3" borderId="23" xfId="2" applyFont="1" applyFill="1" applyBorder="1" applyAlignment="1" applyProtection="1">
      <alignment horizontal="center"/>
    </xf>
    <xf numFmtId="44" fontId="0" fillId="0" borderId="0" xfId="2" applyFont="1"/>
    <xf numFmtId="44" fontId="5" fillId="3" borderId="24" xfId="2" applyFont="1" applyFill="1" applyBorder="1" applyAlignment="1" applyProtection="1">
      <alignment horizontal="center"/>
    </xf>
    <xf numFmtId="44" fontId="0" fillId="0" borderId="1" xfId="2" applyFont="1" applyBorder="1"/>
    <xf numFmtId="44" fontId="8" fillId="0" borderId="1" xfId="2" applyFont="1" applyBorder="1"/>
    <xf numFmtId="44" fontId="8" fillId="3" borderId="1" xfId="2" applyFont="1" applyFill="1" applyBorder="1" applyAlignment="1">
      <alignment horizontal="center"/>
    </xf>
    <xf numFmtId="44" fontId="0" fillId="0" borderId="1" xfId="2" applyFont="1" applyBorder="1" applyAlignment="1">
      <alignment vertical="center"/>
    </xf>
    <xf numFmtId="44" fontId="8" fillId="3" borderId="9" xfId="2" applyFont="1" applyFill="1" applyBorder="1" applyAlignment="1">
      <alignment horizontal="center"/>
    </xf>
    <xf numFmtId="44" fontId="8" fillId="3" borderId="10" xfId="2" applyFont="1" applyFill="1" applyBorder="1" applyAlignment="1">
      <alignment horizontal="center"/>
    </xf>
    <xf numFmtId="164" fontId="2" fillId="2" borderId="34" xfId="1" applyNumberFormat="1" applyFont="1" applyFill="1" applyBorder="1" applyAlignment="1" applyProtection="1">
      <alignment horizontal="center" vertical="center"/>
    </xf>
    <xf numFmtId="49" fontId="2" fillId="2" borderId="40" xfId="0" applyNumberFormat="1" applyFont="1" applyFill="1" applyBorder="1" applyAlignment="1" applyProtection="1">
      <alignment horizontal="center" vertical="center" wrapText="1"/>
    </xf>
    <xf numFmtId="49" fontId="2" fillId="2" borderId="41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left" vertical="center" wrapText="1"/>
    </xf>
    <xf numFmtId="0" fontId="3" fillId="2" borderId="34" xfId="0" applyNumberFormat="1" applyFont="1" applyFill="1" applyBorder="1" applyAlignment="1" applyProtection="1">
      <alignment horizontal="center" vertical="center" wrapText="1"/>
    </xf>
    <xf numFmtId="43" fontId="2" fillId="2" borderId="34" xfId="1" applyFont="1" applyFill="1" applyBorder="1" applyAlignment="1" applyProtection="1">
      <alignment vertical="center"/>
    </xf>
    <xf numFmtId="165" fontId="2" fillId="2" borderId="34" xfId="1" applyNumberFormat="1" applyFont="1" applyFill="1" applyBorder="1" applyAlignment="1" applyProtection="1">
      <alignment vertical="center"/>
    </xf>
    <xf numFmtId="165" fontId="2" fillId="2" borderId="35" xfId="1" applyNumberFormat="1" applyFont="1" applyFill="1" applyBorder="1" applyAlignment="1" applyProtection="1">
      <alignment vertical="center"/>
    </xf>
    <xf numFmtId="0" fontId="0" fillId="2" borderId="40" xfId="0" applyFill="1" applyBorder="1" applyProtection="1">
      <protection locked="0"/>
    </xf>
    <xf numFmtId="165" fontId="5" fillId="2" borderId="42" xfId="0" applyNumberFormat="1" applyFont="1" applyFill="1" applyBorder="1" applyProtection="1"/>
    <xf numFmtId="0" fontId="2" fillId="4" borderId="39" xfId="0" applyNumberFormat="1" applyFont="1" applyFill="1" applyBorder="1" applyAlignment="1" applyProtection="1">
      <alignment horizontal="center" vertical="center"/>
    </xf>
    <xf numFmtId="0" fontId="2" fillId="4" borderId="23" xfId="0" applyNumberFormat="1" applyFont="1" applyFill="1" applyBorder="1" applyAlignment="1" applyProtection="1">
      <alignment horizontal="center" vertical="center"/>
    </xf>
    <xf numFmtId="49" fontId="2" fillId="4" borderId="25" xfId="1" applyNumberFormat="1" applyFont="1" applyFill="1" applyBorder="1" applyAlignment="1" applyProtection="1">
      <alignment horizontal="center" vertical="center"/>
    </xf>
    <xf numFmtId="0" fontId="2" fillId="4" borderId="39" xfId="0" applyNumberFormat="1" applyFont="1" applyFill="1" applyBorder="1" applyAlignment="1" applyProtection="1">
      <alignment horizontal="left" vertical="center" wrapText="1"/>
    </xf>
    <xf numFmtId="43" fontId="2" fillId="4" borderId="39" xfId="1" applyFont="1" applyFill="1" applyBorder="1" applyAlignment="1" applyProtection="1">
      <alignment horizontal="center" vertical="center"/>
    </xf>
    <xf numFmtId="0" fontId="2" fillId="4" borderId="39" xfId="0" applyNumberFormat="1" applyFont="1" applyFill="1" applyBorder="1" applyAlignment="1" applyProtection="1">
      <alignment vertical="center"/>
    </xf>
    <xf numFmtId="0" fontId="2" fillId="4" borderId="39" xfId="0" applyNumberFormat="1" applyFont="1" applyFill="1" applyBorder="1" applyAlignment="1" applyProtection="1">
      <alignment horizontal="right" vertical="center"/>
    </xf>
    <xf numFmtId="165" fontId="2" fillId="4" borderId="46" xfId="2" applyNumberFormat="1" applyFont="1" applyFill="1" applyBorder="1" applyAlignment="1" applyProtection="1">
      <alignment vertical="center"/>
    </xf>
    <xf numFmtId="0" fontId="0" fillId="4" borderId="23" xfId="0" applyFill="1" applyBorder="1" applyProtection="1">
      <protection locked="0"/>
    </xf>
    <xf numFmtId="165" fontId="5" fillId="4" borderId="24" xfId="0" applyNumberFormat="1" applyFont="1" applyFill="1" applyBorder="1" applyProtection="1"/>
    <xf numFmtId="0" fontId="8" fillId="0" borderId="34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34" xfId="0" applyFont="1" applyBorder="1" applyAlignment="1">
      <alignment wrapText="1"/>
    </xf>
    <xf numFmtId="44" fontId="8" fillId="0" borderId="34" xfId="2" applyFont="1" applyBorder="1" applyAlignment="1">
      <alignment horizontal="center"/>
    </xf>
    <xf numFmtId="44" fontId="8" fillId="0" borderId="42" xfId="2" applyFont="1" applyBorder="1"/>
    <xf numFmtId="0" fontId="8" fillId="4" borderId="39" xfId="0" applyFont="1" applyFill="1" applyBorder="1" applyAlignment="1">
      <alignment horizontal="center"/>
    </xf>
    <xf numFmtId="0" fontId="8" fillId="4" borderId="2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39" xfId="0" applyFont="1" applyFill="1" applyBorder="1" applyAlignment="1">
      <alignment wrapText="1"/>
    </xf>
    <xf numFmtId="44" fontId="8" fillId="4" borderId="39" xfId="2" applyFont="1" applyFill="1" applyBorder="1" applyAlignment="1">
      <alignment horizontal="center"/>
    </xf>
    <xf numFmtId="44" fontId="8" fillId="4" borderId="24" xfId="2" applyFont="1" applyFill="1" applyBorder="1"/>
    <xf numFmtId="0" fontId="4" fillId="0" borderId="0" xfId="0" applyFont="1"/>
    <xf numFmtId="165" fontId="3" fillId="2" borderId="28" xfId="18" applyNumberFormat="1" applyFont="1" applyFill="1" applyBorder="1" applyAlignment="1" applyProtection="1">
      <alignment vertical="center"/>
    </xf>
    <xf numFmtId="165" fontId="2" fillId="2" borderId="28" xfId="18" applyNumberFormat="1" applyFont="1" applyFill="1" applyBorder="1" applyAlignment="1" applyProtection="1">
      <alignment vertical="center"/>
    </xf>
    <xf numFmtId="44" fontId="5" fillId="3" borderId="37" xfId="2" applyFont="1" applyFill="1" applyBorder="1" applyAlignment="1" applyProtection="1">
      <alignment horizontal="center"/>
    </xf>
    <xf numFmtId="43" fontId="2" fillId="3" borderId="15" xfId="18" applyFont="1" applyFill="1" applyBorder="1" applyAlignment="1" applyProtection="1">
      <alignment vertical="center"/>
    </xf>
    <xf numFmtId="43" fontId="2" fillId="3" borderId="28" xfId="18" applyFont="1" applyFill="1" applyBorder="1" applyAlignment="1" applyProtection="1">
      <alignment vertical="center"/>
    </xf>
    <xf numFmtId="43" fontId="5" fillId="3" borderId="36" xfId="1" applyFont="1" applyFill="1" applyBorder="1" applyAlignment="1" applyProtection="1">
      <alignment horizontal="center"/>
    </xf>
    <xf numFmtId="0" fontId="5" fillId="3" borderId="24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43" fontId="4" fillId="0" borderId="0" xfId="1" applyFont="1"/>
    <xf numFmtId="44" fontId="4" fillId="0" borderId="0" xfId="2" applyFont="1"/>
    <xf numFmtId="0" fontId="8" fillId="2" borderId="0" xfId="0" applyFont="1" applyFill="1"/>
    <xf numFmtId="0" fontId="4" fillId="3" borderId="11" xfId="0" applyFont="1" applyFill="1" applyBorder="1" applyProtection="1"/>
    <xf numFmtId="0" fontId="4" fillId="2" borderId="2" xfId="0" applyFont="1" applyFill="1" applyBorder="1" applyProtection="1"/>
    <xf numFmtId="0" fontId="4" fillId="3" borderId="2" xfId="0" applyFont="1" applyFill="1" applyBorder="1" applyProtection="1"/>
    <xf numFmtId="0" fontId="4" fillId="2" borderId="41" xfId="0" applyFont="1" applyFill="1" applyBorder="1" applyProtection="1"/>
    <xf numFmtId="0" fontId="5" fillId="4" borderId="25" xfId="0" applyFont="1" applyFill="1" applyBorder="1" applyAlignment="1" applyProtection="1">
      <alignment horizontal="center"/>
    </xf>
    <xf numFmtId="0" fontId="5" fillId="3" borderId="11" xfId="0" applyFont="1" applyFill="1" applyBorder="1" applyAlignment="1">
      <alignment horizontal="center"/>
    </xf>
    <xf numFmtId="0" fontId="4" fillId="0" borderId="2" xfId="0" applyFont="1" applyBorder="1"/>
    <xf numFmtId="0" fontId="5" fillId="0" borderId="2" xfId="0" applyFont="1" applyBorder="1"/>
    <xf numFmtId="0" fontId="5" fillId="3" borderId="2" xfId="0" applyFont="1" applyFill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5" fillId="0" borderId="41" xfId="0" applyFont="1" applyBorder="1"/>
    <xf numFmtId="0" fontId="5" fillId="4" borderId="25" xfId="0" applyFont="1" applyFill="1" applyBorder="1"/>
    <xf numFmtId="43" fontId="5" fillId="3" borderId="23" xfId="1" applyFont="1" applyFill="1" applyBorder="1" applyAlignment="1" applyProtection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 wrapText="1"/>
    </xf>
    <xf numFmtId="44" fontId="5" fillId="3" borderId="17" xfId="2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0" xfId="0" applyFont="1" applyBorder="1" applyAlignment="1">
      <alignment horizontal="left" wrapText="1"/>
    </xf>
    <xf numFmtId="44" fontId="4" fillId="0" borderId="20" xfId="2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0" xfId="0" applyFont="1" applyBorder="1" applyAlignment="1">
      <alignment horizontal="left" wrapText="1"/>
    </xf>
    <xf numFmtId="44" fontId="5" fillId="0" borderId="20" xfId="2" applyFont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 wrapText="1"/>
    </xf>
    <xf numFmtId="44" fontId="5" fillId="3" borderId="20" xfId="2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165" fontId="2" fillId="2" borderId="35" xfId="18" applyNumberFormat="1" applyFont="1" applyFill="1" applyBorder="1" applyAlignment="1" applyProtection="1">
      <alignment vertical="center"/>
    </xf>
    <xf numFmtId="49" fontId="2" fillId="4" borderId="25" xfId="18" applyNumberFormat="1" applyFont="1" applyFill="1" applyBorder="1" applyAlignment="1" applyProtection="1">
      <alignment horizontal="center" vertical="center"/>
    </xf>
    <xf numFmtId="0" fontId="2" fillId="4" borderId="39" xfId="0" applyNumberFormat="1" applyFont="1" applyFill="1" applyBorder="1" applyAlignment="1" applyProtection="1">
      <alignment horizontal="left" vertical="center"/>
    </xf>
    <xf numFmtId="43" fontId="2" fillId="4" borderId="39" xfId="18" applyFont="1" applyFill="1" applyBorder="1" applyAlignment="1" applyProtection="1">
      <alignment horizontal="center" vertical="center"/>
    </xf>
    <xf numFmtId="165" fontId="2" fillId="4" borderId="46" xfId="4" applyNumberFormat="1" applyFont="1" applyFill="1" applyBorder="1" applyAlignment="1" applyProtection="1">
      <alignment vertical="center"/>
    </xf>
    <xf numFmtId="44" fontId="5" fillId="4" borderId="24" xfId="2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4" xfId="0" applyFont="1" applyBorder="1" applyAlignment="1">
      <alignment horizontal="left" wrapText="1"/>
    </xf>
    <xf numFmtId="44" fontId="5" fillId="0" borderId="34" xfId="2" applyFont="1" applyBorder="1" applyAlignment="1">
      <alignment horizontal="center"/>
    </xf>
    <xf numFmtId="0" fontId="5" fillId="4" borderId="39" xfId="0" applyFont="1" applyFill="1" applyBorder="1" applyAlignment="1">
      <alignment horizontal="center"/>
    </xf>
    <xf numFmtId="0" fontId="5" fillId="4" borderId="23" xfId="0" applyFont="1" applyFill="1" applyBorder="1" applyAlignment="1">
      <alignment horizontal="center"/>
    </xf>
    <xf numFmtId="0" fontId="5" fillId="4" borderId="39" xfId="0" applyFont="1" applyFill="1" applyBorder="1" applyAlignment="1">
      <alignment horizontal="left" wrapText="1"/>
    </xf>
    <xf numFmtId="44" fontId="5" fillId="4" borderId="39" xfId="2" applyFont="1" applyFill="1" applyBorder="1" applyAlignment="1">
      <alignment horizontal="center"/>
    </xf>
    <xf numFmtId="44" fontId="5" fillId="3" borderId="10" xfId="2" applyFont="1" applyFill="1" applyBorder="1" applyAlignment="1">
      <alignment horizontal="center"/>
    </xf>
    <xf numFmtId="44" fontId="4" fillId="0" borderId="1" xfId="2" applyFont="1" applyBorder="1" applyAlignment="1">
      <alignment horizontal="center"/>
    </xf>
    <xf numFmtId="44" fontId="5" fillId="0" borderId="1" xfId="2" applyFont="1" applyBorder="1" applyAlignment="1">
      <alignment horizontal="center"/>
    </xf>
    <xf numFmtId="44" fontId="5" fillId="3" borderId="1" xfId="2" applyFont="1" applyFill="1" applyBorder="1" applyAlignment="1">
      <alignment horizontal="center"/>
    </xf>
    <xf numFmtId="44" fontId="5" fillId="0" borderId="42" xfId="2" applyFont="1" applyBorder="1" applyAlignment="1">
      <alignment horizontal="center"/>
    </xf>
    <xf numFmtId="44" fontId="4" fillId="0" borderId="1" xfId="2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9" xfId="0" applyFill="1" applyBorder="1" applyProtection="1"/>
    <xf numFmtId="44" fontId="0" fillId="4" borderId="3" xfId="2" applyFont="1" applyFill="1" applyBorder="1" applyProtection="1">
      <protection locked="0"/>
    </xf>
    <xf numFmtId="44" fontId="8" fillId="0" borderId="3" xfId="2" applyFont="1" applyBorder="1" applyProtection="1">
      <protection locked="0"/>
    </xf>
    <xf numFmtId="44" fontId="8" fillId="3" borderId="3" xfId="2" applyFont="1" applyFill="1" applyBorder="1" applyAlignment="1" applyProtection="1">
      <alignment horizontal="center"/>
      <protection locked="0"/>
    </xf>
    <xf numFmtId="44" fontId="8" fillId="0" borderId="40" xfId="2" applyFont="1" applyBorder="1" applyProtection="1">
      <protection locked="0"/>
    </xf>
    <xf numFmtId="44" fontId="8" fillId="4" borderId="23" xfId="2" applyFont="1" applyFill="1" applyBorder="1" applyProtection="1">
      <protection locked="0"/>
    </xf>
    <xf numFmtId="164" fontId="2" fillId="3" borderId="17" xfId="18" applyNumberFormat="1" applyFont="1" applyFill="1" applyBorder="1" applyAlignment="1" applyProtection="1">
      <alignment horizontal="center" vertical="center"/>
    </xf>
    <xf numFmtId="43" fontId="2" fillId="3" borderId="17" xfId="18" applyFont="1" applyFill="1" applyBorder="1" applyAlignment="1" applyProtection="1">
      <alignment horizontal="left" vertical="center" wrapText="1"/>
    </xf>
    <xf numFmtId="43" fontId="2" fillId="3" borderId="17" xfId="18" applyFont="1" applyFill="1" applyBorder="1" applyAlignment="1" applyProtection="1">
      <alignment vertical="center"/>
    </xf>
    <xf numFmtId="43" fontId="4" fillId="3" borderId="9" xfId="1" applyFont="1" applyFill="1" applyBorder="1" applyAlignment="1" applyProtection="1">
      <alignment horizontal="center"/>
    </xf>
    <xf numFmtId="44" fontId="4" fillId="3" borderId="10" xfId="2" applyFont="1" applyFill="1" applyBorder="1" applyAlignment="1" applyProtection="1">
      <alignment horizontal="center"/>
    </xf>
    <xf numFmtId="0" fontId="4" fillId="3" borderId="11" xfId="0" applyFont="1" applyFill="1" applyBorder="1" applyAlignment="1" applyProtection="1">
      <alignment horizontal="center"/>
    </xf>
    <xf numFmtId="164" fontId="3" fillId="2" borderId="20" xfId="18" applyNumberFormat="1" applyFont="1" applyFill="1" applyBorder="1" applyAlignment="1" applyProtection="1">
      <alignment horizontal="center" vertical="center"/>
    </xf>
    <xf numFmtId="43" fontId="3" fillId="2" borderId="20" xfId="18" applyFont="1" applyFill="1" applyBorder="1" applyAlignment="1" applyProtection="1">
      <alignment horizontal="left" vertical="center" wrapText="1"/>
    </xf>
    <xf numFmtId="43" fontId="3" fillId="2" borderId="20" xfId="18" applyFont="1" applyFill="1" applyBorder="1" applyAlignment="1" applyProtection="1">
      <alignment vertical="center"/>
    </xf>
    <xf numFmtId="165" fontId="3" fillId="2" borderId="20" xfId="18" applyNumberFormat="1" applyFont="1" applyFill="1" applyBorder="1" applyAlignment="1" applyProtection="1">
      <alignment vertical="center"/>
    </xf>
    <xf numFmtId="44" fontId="4" fillId="2" borderId="1" xfId="2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/>
    </xf>
    <xf numFmtId="164" fontId="2" fillId="2" borderId="20" xfId="18" applyNumberFormat="1" applyFont="1" applyFill="1" applyBorder="1" applyAlignment="1" applyProtection="1">
      <alignment horizontal="center" vertic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43" fontId="2" fillId="2" borderId="20" xfId="18" applyFont="1" applyFill="1" applyBorder="1" applyAlignment="1" applyProtection="1">
      <alignment vertical="center"/>
    </xf>
    <xf numFmtId="165" fontId="2" fillId="2" borderId="20" xfId="18" applyNumberFormat="1" applyFont="1" applyFill="1" applyBorder="1" applyAlignment="1" applyProtection="1">
      <alignment vertical="center"/>
    </xf>
    <xf numFmtId="44" fontId="5" fillId="2" borderId="1" xfId="2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center"/>
    </xf>
    <xf numFmtId="164" fontId="2" fillId="3" borderId="20" xfId="18" applyNumberFormat="1" applyFont="1" applyFill="1" applyBorder="1" applyAlignment="1" applyProtection="1">
      <alignment horizontal="center" vertical="center"/>
    </xf>
    <xf numFmtId="43" fontId="2" fillId="3" borderId="20" xfId="18" applyFont="1" applyFill="1" applyBorder="1" applyAlignment="1" applyProtection="1">
      <alignment horizontal="left" vertical="center" wrapText="1"/>
    </xf>
    <xf numFmtId="43" fontId="2" fillId="3" borderId="20" xfId="18" applyFont="1" applyFill="1" applyBorder="1" applyAlignment="1" applyProtection="1">
      <alignment vertical="center"/>
    </xf>
    <xf numFmtId="44" fontId="4" fillId="3" borderId="1" xfId="2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horizontal="center"/>
    </xf>
    <xf numFmtId="44" fontId="4" fillId="2" borderId="1" xfId="2" applyFont="1" applyFill="1" applyBorder="1" applyAlignment="1" applyProtection="1">
      <alignment horizontal="center" vertical="center"/>
    </xf>
    <xf numFmtId="0" fontId="4" fillId="2" borderId="21" xfId="0" applyFont="1" applyFill="1" applyBorder="1" applyProtection="1"/>
    <xf numFmtId="164" fontId="2" fillId="2" borderId="34" xfId="18" applyNumberFormat="1" applyFont="1" applyFill="1" applyBorder="1" applyAlignment="1" applyProtection="1">
      <alignment horizontal="center" vertical="center"/>
    </xf>
    <xf numFmtId="43" fontId="2" fillId="2" borderId="34" xfId="18" applyFont="1" applyFill="1" applyBorder="1" applyAlignment="1" applyProtection="1">
      <alignment vertical="center"/>
    </xf>
    <xf numFmtId="165" fontId="2" fillId="2" borderId="34" xfId="18" applyNumberFormat="1" applyFont="1" applyFill="1" applyBorder="1" applyAlignment="1" applyProtection="1">
      <alignment vertical="center"/>
    </xf>
    <xf numFmtId="44" fontId="5" fillId="2" borderId="42" xfId="2" applyFont="1" applyFill="1" applyBorder="1" applyAlignment="1" applyProtection="1">
      <alignment horizontal="center"/>
    </xf>
    <xf numFmtId="0" fontId="4" fillId="2" borderId="41" xfId="0" applyFont="1" applyFill="1" applyBorder="1" applyAlignment="1" applyProtection="1">
      <alignment horizontal="center"/>
    </xf>
    <xf numFmtId="44" fontId="5" fillId="4" borderId="24" xfId="2" applyFont="1" applyFill="1" applyBorder="1" applyAlignment="1" applyProtection="1">
      <alignment horizontal="center"/>
    </xf>
    <xf numFmtId="43" fontId="4" fillId="4" borderId="3" xfId="1" applyFont="1" applyFill="1" applyBorder="1" applyAlignment="1" applyProtection="1">
      <alignment horizontal="center"/>
      <protection locked="0"/>
    </xf>
    <xf numFmtId="43" fontId="5" fillId="2" borderId="3" xfId="1" applyFont="1" applyFill="1" applyBorder="1" applyAlignment="1" applyProtection="1">
      <alignment horizontal="center"/>
      <protection locked="0"/>
    </xf>
    <xf numFmtId="43" fontId="4" fillId="3" borderId="3" xfId="1" applyFont="1" applyFill="1" applyBorder="1" applyAlignment="1" applyProtection="1">
      <alignment horizontal="center"/>
      <protection locked="0"/>
    </xf>
    <xf numFmtId="43" fontId="4" fillId="2" borderId="3" xfId="1" applyFont="1" applyFill="1" applyBorder="1" applyAlignment="1" applyProtection="1">
      <alignment horizontal="center"/>
      <protection locked="0"/>
    </xf>
    <xf numFmtId="43" fontId="4" fillId="2" borderId="40" xfId="1" applyFont="1" applyFill="1" applyBorder="1" applyAlignment="1" applyProtection="1">
      <alignment horizontal="center"/>
      <protection locked="0"/>
    </xf>
    <xf numFmtId="43" fontId="4" fillId="4" borderId="23" xfId="1" applyFont="1" applyFill="1" applyBorder="1" applyAlignment="1" applyProtection="1">
      <alignment horizontal="center"/>
      <protection locked="0"/>
    </xf>
    <xf numFmtId="0" fontId="4" fillId="4" borderId="3" xfId="0" applyFont="1" applyFill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5" fillId="0" borderId="40" xfId="0" applyFont="1" applyBorder="1" applyAlignment="1" applyProtection="1">
      <alignment horizontal="center"/>
      <protection locked="0"/>
    </xf>
    <xf numFmtId="0" fontId="5" fillId="4" borderId="23" xfId="0" applyFont="1" applyFill="1" applyBorder="1" applyAlignment="1" applyProtection="1">
      <alignment horizontal="center"/>
      <protection locked="0"/>
    </xf>
    <xf numFmtId="0" fontId="5" fillId="3" borderId="23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3" fillId="2" borderId="29" xfId="0" applyNumberFormat="1" applyFont="1" applyFill="1" applyBorder="1" applyAlignment="1" applyProtection="1">
      <alignment horizontal="center"/>
      <protection locked="0"/>
    </xf>
    <xf numFmtId="0" fontId="3" fillId="2" borderId="30" xfId="0" applyNumberFormat="1" applyFont="1" applyFill="1" applyBorder="1" applyAlignment="1" applyProtection="1">
      <alignment horizontal="center"/>
      <protection locked="0"/>
    </xf>
    <xf numFmtId="0" fontId="3" fillId="2" borderId="31" xfId="0" applyNumberFormat="1" applyFont="1" applyFill="1" applyBorder="1" applyAlignment="1" applyProtection="1">
      <alignment horizontal="center"/>
      <protection locked="0"/>
    </xf>
    <xf numFmtId="0" fontId="3" fillId="2" borderId="4" xfId="0" applyNumberFormat="1" applyFont="1" applyFill="1" applyBorder="1" applyAlignment="1" applyProtection="1">
      <alignment horizontal="center"/>
      <protection locked="0"/>
    </xf>
    <xf numFmtId="0" fontId="3" fillId="2" borderId="0" xfId="0" applyNumberFormat="1" applyFont="1" applyFill="1" applyBorder="1" applyAlignment="1" applyProtection="1">
      <alignment horizontal="center"/>
      <protection locked="0"/>
    </xf>
    <xf numFmtId="0" fontId="3" fillId="2" borderId="5" xfId="0" applyNumberFormat="1" applyFont="1" applyFill="1" applyBorder="1" applyAlignment="1" applyProtection="1">
      <alignment horizontal="center"/>
      <protection locked="0"/>
    </xf>
    <xf numFmtId="0" fontId="3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NumberFormat="1" applyFont="1" applyFill="1" applyBorder="1" applyAlignment="1" applyProtection="1">
      <alignment horizontal="center" vertical="center"/>
      <protection locked="0"/>
    </xf>
    <xf numFmtId="0" fontId="3" fillId="2" borderId="6" xfId="0" applyNumberFormat="1" applyFont="1" applyFill="1" applyBorder="1" applyAlignment="1" applyProtection="1">
      <alignment horizontal="center" vertical="center"/>
      <protection locked="0"/>
    </xf>
    <xf numFmtId="0" fontId="3" fillId="2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NumberFormat="1" applyFont="1" applyFill="1" applyBorder="1" applyAlignment="1" applyProtection="1">
      <alignment horizontal="center" vertical="center"/>
      <protection locked="0"/>
    </xf>
    <xf numFmtId="43" fontId="2" fillId="3" borderId="15" xfId="1" applyFont="1" applyFill="1" applyBorder="1" applyAlignment="1" applyProtection="1">
      <alignment horizontal="center" vertical="center" wrapText="1"/>
    </xf>
    <xf numFmtId="43" fontId="2" fillId="3" borderId="16" xfId="1" applyFont="1" applyFill="1" applyBorder="1" applyAlignment="1" applyProtection="1">
      <alignment horizontal="center" vertical="center" wrapText="1"/>
    </xf>
    <xf numFmtId="43" fontId="2" fillId="3" borderId="17" xfId="1" applyFont="1" applyFill="1" applyBorder="1" applyAlignment="1" applyProtection="1">
      <alignment horizontal="center" vertical="center" wrapText="1"/>
    </xf>
    <xf numFmtId="43" fontId="2" fillId="3" borderId="18" xfId="1" applyFont="1" applyFill="1" applyBorder="1" applyAlignment="1" applyProtection="1">
      <alignment horizontal="center" vertical="center" wrapText="1"/>
    </xf>
    <xf numFmtId="0" fontId="2" fillId="3" borderId="23" xfId="0" applyNumberFormat="1" applyFont="1" applyFill="1" applyBorder="1" applyAlignment="1" applyProtection="1">
      <alignment horizontal="center" vertical="center"/>
    </xf>
    <xf numFmtId="0" fontId="2" fillId="3" borderId="25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3" borderId="18" xfId="0" applyNumberFormat="1" applyFont="1" applyFill="1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5" fillId="0" borderId="9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32" xfId="0" applyFont="1" applyBorder="1" applyAlignment="1" applyProtection="1">
      <alignment horizontal="left" vertical="center"/>
    </xf>
    <xf numFmtId="0" fontId="5" fillId="0" borderId="33" xfId="0" applyFont="1" applyBorder="1" applyAlignment="1" applyProtection="1">
      <alignment horizontal="left" vertical="center"/>
    </xf>
    <xf numFmtId="0" fontId="7" fillId="4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5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left" vertical="center" wrapText="1"/>
    </xf>
    <xf numFmtId="44" fontId="2" fillId="3" borderId="17" xfId="2" applyFont="1" applyFill="1" applyBorder="1" applyAlignment="1" applyProtection="1">
      <alignment horizontal="center" vertical="center" wrapText="1"/>
    </xf>
    <xf numFmtId="44" fontId="2" fillId="3" borderId="18" xfId="2" applyFont="1" applyFill="1" applyBorder="1" applyAlignment="1" applyProtection="1">
      <alignment horizontal="center" vertical="center" wrapText="1"/>
    </xf>
    <xf numFmtId="44" fontId="2" fillId="3" borderId="15" xfId="2" applyFont="1" applyFill="1" applyBorder="1" applyAlignment="1" applyProtection="1">
      <alignment horizontal="center" vertical="center" wrapText="1"/>
    </xf>
    <xf numFmtId="44" fontId="2" fillId="3" borderId="16" xfId="2" applyFont="1" applyFill="1" applyBorder="1" applyAlignment="1" applyProtection="1">
      <alignment horizontal="center" vertical="center" wrapText="1"/>
    </xf>
    <xf numFmtId="0" fontId="0" fillId="0" borderId="43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43" fontId="2" fillId="3" borderId="47" xfId="1" applyFont="1" applyFill="1" applyBorder="1" applyAlignment="1" applyProtection="1">
      <alignment horizontal="center" vertical="center" wrapText="1"/>
    </xf>
    <xf numFmtId="43" fontId="2" fillId="3" borderId="48" xfId="1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4" fillId="0" borderId="30" xfId="0" applyFont="1" applyBorder="1" applyAlignment="1" applyProtection="1">
      <alignment horizontal="center"/>
    </xf>
    <xf numFmtId="0" fontId="4" fillId="0" borderId="31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/>
      <protection locked="0"/>
    </xf>
    <xf numFmtId="0" fontId="4" fillId="0" borderId="44" xfId="0" applyFont="1" applyBorder="1" applyAlignment="1" applyProtection="1">
      <alignment horizontal="center"/>
      <protection locked="0"/>
    </xf>
    <xf numFmtId="0" fontId="4" fillId="0" borderId="45" xfId="0" applyFont="1" applyBorder="1" applyAlignment="1" applyProtection="1">
      <alignment horizontal="center"/>
      <protection locked="0"/>
    </xf>
    <xf numFmtId="0" fontId="2" fillId="3" borderId="17" xfId="0" applyNumberFormat="1" applyFont="1" applyFill="1" applyBorder="1" applyAlignment="1" applyProtection="1">
      <alignment horizontal="left" vertical="center" wrapText="1"/>
    </xf>
    <xf numFmtId="0" fontId="2" fillId="3" borderId="18" xfId="0" applyNumberFormat="1" applyFont="1" applyFill="1" applyBorder="1" applyAlignment="1" applyProtection="1">
      <alignment horizontal="left" vertical="center" wrapText="1"/>
    </xf>
    <xf numFmtId="0" fontId="5" fillId="4" borderId="29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/>
    </xf>
    <xf numFmtId="0" fontId="5" fillId="4" borderId="31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</cellXfs>
  <cellStyles count="21">
    <cellStyle name="Excel Built-in Normal" xfId="3"/>
    <cellStyle name="Moeda" xfId="2" builtinId="4"/>
    <cellStyle name="Moeda 2" xfId="5"/>
    <cellStyle name="Moeda 3" xfId="4"/>
    <cellStyle name="Normal" xfId="0" builtinId="0"/>
    <cellStyle name="Normal 2" xfId="6"/>
    <cellStyle name="Normal 2 2" xfId="7"/>
    <cellStyle name="Normal 2 3" xfId="8"/>
    <cellStyle name="Normal 2 3 2" xfId="9"/>
    <cellStyle name="Normal 3" xfId="10"/>
    <cellStyle name="Normal 3 2" xfId="11"/>
    <cellStyle name="Porcentagem 2" xfId="13"/>
    <cellStyle name="Porcentagem 2 2" xfId="14"/>
    <cellStyle name="Porcentagem 2 3" xfId="15"/>
    <cellStyle name="Porcentagem 2 3 2" xfId="16"/>
    <cellStyle name="Porcentagem 3" xfId="17"/>
    <cellStyle name="Porcentagem 4" xfId="12"/>
    <cellStyle name="Separador de milhares 2" xfId="19"/>
    <cellStyle name="Vírgula" xfId="1" builtinId="3"/>
    <cellStyle name="Vírgula 2" xfId="20"/>
    <cellStyle name="Vírgula 3" xfId="18"/>
  </cellStyles>
  <dxfs count="35"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502227</xdr:colOff>
      <xdr:row>1</xdr:row>
      <xdr:rowOff>121228</xdr:rowOff>
    </xdr:from>
    <xdr:ext cx="3636819" cy="1679864"/>
    <xdr:pic>
      <xdr:nvPicPr>
        <xdr:cNvPr id="2" name="Imagem 1">
          <a:extLst>
            <a:ext uri="{FF2B5EF4-FFF2-40B4-BE49-F238E27FC236}">
              <a16:creationId xmlns:a16="http://schemas.microsoft.com/office/drawing/2014/main" id="{507AF54A-5775-4B8C-BF7F-91D948352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5045" y="311728"/>
          <a:ext cx="3636819" cy="167986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317727</xdr:colOff>
      <xdr:row>0</xdr:row>
      <xdr:rowOff>61598</xdr:rowOff>
    </xdr:from>
    <xdr:ext cx="3243141" cy="1498022"/>
    <xdr:pic>
      <xdr:nvPicPr>
        <xdr:cNvPr id="2" name="Imagem 1">
          <a:extLst>
            <a:ext uri="{FF2B5EF4-FFF2-40B4-BE49-F238E27FC236}">
              <a16:creationId xmlns:a16="http://schemas.microsoft.com/office/drawing/2014/main" id="{1BDE2477-4B6C-4EDA-ADD6-94BB19068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0467" y="61598"/>
          <a:ext cx="3243141" cy="149802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308202</xdr:colOff>
      <xdr:row>0</xdr:row>
      <xdr:rowOff>128273</xdr:rowOff>
    </xdr:from>
    <xdr:ext cx="3243141" cy="1498022"/>
    <xdr:pic>
      <xdr:nvPicPr>
        <xdr:cNvPr id="2" name="Imagem 1">
          <a:extLst>
            <a:ext uri="{FF2B5EF4-FFF2-40B4-BE49-F238E27FC236}">
              <a16:creationId xmlns:a16="http://schemas.microsoft.com/office/drawing/2014/main" id="{B1A0F1AC-7178-474B-AB0D-29845D41C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1377" y="128273"/>
          <a:ext cx="3243141" cy="149802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463200</xdr:colOff>
      <xdr:row>0</xdr:row>
      <xdr:rowOff>0</xdr:rowOff>
    </xdr:from>
    <xdr:ext cx="2950440" cy="1362822"/>
    <xdr:pic>
      <xdr:nvPicPr>
        <xdr:cNvPr id="2" name="Imagem 1">
          <a:extLst>
            <a:ext uri="{FF2B5EF4-FFF2-40B4-BE49-F238E27FC236}">
              <a16:creationId xmlns:a16="http://schemas.microsoft.com/office/drawing/2014/main" id="{77FADEE9-7CFE-4394-94EB-022AA951C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8330" y="0"/>
          <a:ext cx="2950440" cy="136282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topLeftCell="A22" zoomScale="55" zoomScaleNormal="55" workbookViewId="0">
      <selection activeCell="D40" sqref="D40"/>
    </sheetView>
  </sheetViews>
  <sheetFormatPr defaultRowHeight="15.75" x14ac:dyDescent="0.25"/>
  <cols>
    <col min="2" max="2" width="13.7109375" customWidth="1"/>
    <col min="3" max="3" width="14.42578125" customWidth="1"/>
    <col min="4" max="4" width="103.85546875" style="1" customWidth="1"/>
    <col min="5" max="5" width="9.140625" customWidth="1"/>
    <col min="6" max="6" width="11.5703125" customWidth="1"/>
    <col min="7" max="7" width="17.5703125" customWidth="1"/>
    <col min="8" max="8" width="23.42578125" customWidth="1"/>
    <col min="9" max="9" width="17.140625" customWidth="1"/>
    <col min="10" max="10" width="23.85546875" customWidth="1"/>
    <col min="11" max="11" width="35" style="118" customWidth="1"/>
  </cols>
  <sheetData>
    <row r="1" spans="1:11" ht="15" x14ac:dyDescent="0.25">
      <c r="A1" s="269" t="s">
        <v>108</v>
      </c>
      <c r="B1" s="270"/>
      <c r="C1" s="270"/>
      <c r="D1" s="270"/>
      <c r="E1" s="270"/>
      <c r="F1" s="270"/>
      <c r="G1" s="270"/>
      <c r="H1" s="271"/>
      <c r="I1" s="257"/>
      <c r="J1" s="257"/>
      <c r="K1" s="258"/>
    </row>
    <row r="2" spans="1:11" thickBot="1" x14ac:dyDescent="0.3">
      <c r="A2" s="272"/>
      <c r="B2" s="273"/>
      <c r="C2" s="273"/>
      <c r="D2" s="273"/>
      <c r="E2" s="273"/>
      <c r="F2" s="273"/>
      <c r="G2" s="273"/>
      <c r="H2" s="274"/>
      <c r="I2" s="259"/>
      <c r="J2" s="259"/>
      <c r="K2" s="260"/>
    </row>
    <row r="3" spans="1:11" s="185" customFormat="1" ht="22.5" customHeight="1" x14ac:dyDescent="0.25">
      <c r="A3" s="265" t="s">
        <v>112</v>
      </c>
      <c r="B3" s="266"/>
      <c r="C3" s="266"/>
      <c r="D3" s="266"/>
      <c r="E3" s="266" t="s">
        <v>110</v>
      </c>
      <c r="F3" s="266"/>
      <c r="G3" s="266"/>
      <c r="H3" s="287"/>
      <c r="I3" s="259"/>
      <c r="J3" s="259"/>
      <c r="K3" s="260"/>
    </row>
    <row r="4" spans="1:11" s="185" customFormat="1" ht="29.25" customHeight="1" x14ac:dyDescent="0.25">
      <c r="A4" s="267" t="s">
        <v>113</v>
      </c>
      <c r="B4" s="268"/>
      <c r="C4" s="268"/>
      <c r="D4" s="268"/>
      <c r="E4" s="268" t="s">
        <v>115</v>
      </c>
      <c r="F4" s="268"/>
      <c r="G4" s="268"/>
      <c r="H4" s="288"/>
      <c r="I4" s="259"/>
      <c r="J4" s="259"/>
      <c r="K4" s="260"/>
    </row>
    <row r="5" spans="1:11" ht="39.75" customHeight="1" thickBot="1" x14ac:dyDescent="0.3">
      <c r="A5" s="275" t="s">
        <v>114</v>
      </c>
      <c r="B5" s="276"/>
      <c r="C5" s="276"/>
      <c r="D5" s="277"/>
      <c r="E5" s="289" t="s">
        <v>111</v>
      </c>
      <c r="F5" s="289"/>
      <c r="G5" s="289"/>
      <c r="H5" s="290"/>
      <c r="I5" s="259"/>
      <c r="J5" s="259"/>
      <c r="K5" s="260"/>
    </row>
    <row r="6" spans="1:11" ht="15" x14ac:dyDescent="0.25">
      <c r="A6" s="278" t="s">
        <v>109</v>
      </c>
      <c r="B6" s="279"/>
      <c r="C6" s="279"/>
      <c r="D6" s="279"/>
      <c r="E6" s="279"/>
      <c r="F6" s="279"/>
      <c r="G6" s="279"/>
      <c r="H6" s="280"/>
      <c r="I6" s="261"/>
      <c r="J6" s="259"/>
      <c r="K6" s="260"/>
    </row>
    <row r="7" spans="1:11" ht="15" x14ac:dyDescent="0.25">
      <c r="A7" s="281"/>
      <c r="B7" s="282"/>
      <c r="C7" s="282"/>
      <c r="D7" s="282"/>
      <c r="E7" s="282"/>
      <c r="F7" s="282"/>
      <c r="G7" s="282"/>
      <c r="H7" s="283"/>
      <c r="I7" s="261"/>
      <c r="J7" s="259"/>
      <c r="K7" s="260"/>
    </row>
    <row r="8" spans="1:11" thickBot="1" x14ac:dyDescent="0.3">
      <c r="A8" s="284"/>
      <c r="B8" s="285"/>
      <c r="C8" s="285"/>
      <c r="D8" s="285"/>
      <c r="E8" s="285"/>
      <c r="F8" s="285"/>
      <c r="G8" s="285"/>
      <c r="H8" s="286"/>
      <c r="I8" s="262"/>
      <c r="J8" s="263"/>
      <c r="K8" s="264"/>
    </row>
    <row r="9" spans="1:11" s="2" customFormat="1" ht="15" customHeight="1" thickBot="1" x14ac:dyDescent="0.3">
      <c r="A9" s="251" t="s">
        <v>0</v>
      </c>
      <c r="B9" s="253" t="s">
        <v>1</v>
      </c>
      <c r="C9" s="254"/>
      <c r="D9" s="255" t="s">
        <v>2</v>
      </c>
      <c r="E9" s="251" t="s">
        <v>3</v>
      </c>
      <c r="F9" s="251" t="s">
        <v>4</v>
      </c>
      <c r="G9" s="251" t="s">
        <v>5</v>
      </c>
      <c r="H9" s="249" t="s">
        <v>6</v>
      </c>
      <c r="I9" s="234" t="s">
        <v>104</v>
      </c>
      <c r="J9" s="235"/>
      <c r="K9" s="236"/>
    </row>
    <row r="10" spans="1:11" s="2" customFormat="1" ht="26.25" customHeight="1" thickBot="1" x14ac:dyDescent="0.3">
      <c r="A10" s="252"/>
      <c r="B10" s="3" t="s">
        <v>7</v>
      </c>
      <c r="C10" s="4" t="s">
        <v>8</v>
      </c>
      <c r="D10" s="256"/>
      <c r="E10" s="252"/>
      <c r="F10" s="252"/>
      <c r="G10" s="252"/>
      <c r="H10" s="250"/>
      <c r="I10" s="49" t="s">
        <v>105</v>
      </c>
      <c r="J10" s="125" t="s">
        <v>106</v>
      </c>
      <c r="K10" s="126" t="s">
        <v>107</v>
      </c>
    </row>
    <row r="11" spans="1:11" s="2" customFormat="1" ht="24" customHeight="1" x14ac:dyDescent="0.25">
      <c r="A11" s="9">
        <v>1</v>
      </c>
      <c r="B11" s="10"/>
      <c r="C11" s="11"/>
      <c r="D11" s="12" t="s">
        <v>9</v>
      </c>
      <c r="E11" s="13"/>
      <c r="F11" s="14"/>
      <c r="G11" s="14"/>
      <c r="H11" s="5"/>
      <c r="I11" s="186"/>
      <c r="J11" s="42"/>
      <c r="K11" s="130"/>
    </row>
    <row r="12" spans="1:11" s="2" customFormat="1" ht="27" customHeight="1" x14ac:dyDescent="0.25">
      <c r="A12" s="15" t="s">
        <v>10</v>
      </c>
      <c r="B12" s="16" t="s">
        <v>11</v>
      </c>
      <c r="C12" s="17" t="s">
        <v>12</v>
      </c>
      <c r="D12" s="18" t="s">
        <v>13</v>
      </c>
      <c r="E12" s="19" t="s">
        <v>14</v>
      </c>
      <c r="F12" s="20">
        <v>7.2</v>
      </c>
      <c r="G12" s="21">
        <v>365.37945400000001</v>
      </c>
      <c r="H12" s="6">
        <v>2630.7359999999999</v>
      </c>
      <c r="I12" s="39"/>
      <c r="J12" s="43">
        <f>ROUND((I12*F12),2)</f>
        <v>0</v>
      </c>
      <c r="K12" s="131" t="str">
        <f>IF(I12&lt;=G12,"OK","REVER")</f>
        <v>OK</v>
      </c>
    </row>
    <row r="13" spans="1:11" s="2" customFormat="1" ht="21" customHeight="1" x14ac:dyDescent="0.25">
      <c r="A13" s="15" t="s">
        <v>15</v>
      </c>
      <c r="B13" s="16" t="s">
        <v>11</v>
      </c>
      <c r="C13" s="17" t="s">
        <v>16</v>
      </c>
      <c r="D13" s="18" t="s">
        <v>17</v>
      </c>
      <c r="E13" s="19" t="s">
        <v>18</v>
      </c>
      <c r="F13" s="20">
        <v>1.2069000000000001</v>
      </c>
      <c r="G13" s="21">
        <v>80.623390000000001</v>
      </c>
      <c r="H13" s="6">
        <v>97.550200000000004</v>
      </c>
      <c r="I13" s="39"/>
      <c r="J13" s="43">
        <f t="shared" ref="J13:J14" si="0">ROUND((I13*F13),2)</f>
        <v>0</v>
      </c>
      <c r="K13" s="131" t="str">
        <f t="shared" ref="K13:K15" si="1">IF(I13&lt;=G13,"OK","REVER")</f>
        <v>OK</v>
      </c>
    </row>
    <row r="14" spans="1:11" s="2" customFormat="1" ht="18" customHeight="1" x14ac:dyDescent="0.25">
      <c r="A14" s="15" t="s">
        <v>19</v>
      </c>
      <c r="B14" s="16" t="s">
        <v>11</v>
      </c>
      <c r="C14" s="17" t="s">
        <v>20</v>
      </c>
      <c r="D14" s="18" t="s">
        <v>21</v>
      </c>
      <c r="E14" s="19" t="s">
        <v>18</v>
      </c>
      <c r="F14" s="20">
        <v>4.7919048602330987</v>
      </c>
      <c r="G14" s="21">
        <v>209.64694799999998</v>
      </c>
      <c r="H14" s="6">
        <v>1004.2235000000001</v>
      </c>
      <c r="I14" s="39"/>
      <c r="J14" s="43">
        <f t="shared" si="0"/>
        <v>0</v>
      </c>
      <c r="K14" s="131" t="str">
        <f t="shared" si="1"/>
        <v>OK</v>
      </c>
    </row>
    <row r="15" spans="1:11" s="2" customFormat="1" ht="24" customHeight="1" x14ac:dyDescent="0.25">
      <c r="A15" s="15" t="s">
        <v>22</v>
      </c>
      <c r="B15" s="16" t="s">
        <v>11</v>
      </c>
      <c r="C15" s="17" t="s">
        <v>23</v>
      </c>
      <c r="D15" s="18" t="s">
        <v>24</v>
      </c>
      <c r="E15" s="19" t="s">
        <v>14</v>
      </c>
      <c r="F15" s="20">
        <v>71.91</v>
      </c>
      <c r="G15" s="21">
        <v>11.276821</v>
      </c>
      <c r="H15" s="6">
        <v>811.14479999999992</v>
      </c>
      <c r="I15" s="39"/>
      <c r="J15" s="43">
        <f>ROUND((I15*F15),2)</f>
        <v>0</v>
      </c>
      <c r="K15" s="131" t="str">
        <f t="shared" si="1"/>
        <v>OK</v>
      </c>
    </row>
    <row r="16" spans="1:11" s="2" customFormat="1" ht="15" customHeight="1" x14ac:dyDescent="0.25">
      <c r="A16" s="22"/>
      <c r="B16" s="23"/>
      <c r="C16" s="24"/>
      <c r="D16" s="25" t="s">
        <v>25</v>
      </c>
      <c r="E16" s="19"/>
      <c r="F16" s="26"/>
      <c r="G16" s="27"/>
      <c r="H16" s="7">
        <v>4543.6544999999996</v>
      </c>
      <c r="I16" s="40"/>
      <c r="J16" s="44">
        <f>ROUND(SUM(J12:J15),2)</f>
        <v>0</v>
      </c>
      <c r="K16" s="131"/>
    </row>
    <row r="17" spans="1:11" s="2" customFormat="1" ht="22.5" customHeight="1" x14ac:dyDescent="0.25">
      <c r="A17" s="28">
        <v>2</v>
      </c>
      <c r="B17" s="29"/>
      <c r="C17" s="30"/>
      <c r="D17" s="31" t="s">
        <v>26</v>
      </c>
      <c r="E17" s="32"/>
      <c r="F17" s="33"/>
      <c r="G17" s="33"/>
      <c r="H17" s="8"/>
      <c r="I17" s="41"/>
      <c r="J17" s="45"/>
      <c r="K17" s="132"/>
    </row>
    <row r="18" spans="1:11" s="2" customFormat="1" ht="25.5" customHeight="1" x14ac:dyDescent="0.25">
      <c r="A18" s="15" t="s">
        <v>27</v>
      </c>
      <c r="B18" s="16" t="s">
        <v>11</v>
      </c>
      <c r="C18" s="17" t="s">
        <v>28</v>
      </c>
      <c r="D18" s="18" t="s">
        <v>29</v>
      </c>
      <c r="E18" s="19" t="s">
        <v>30</v>
      </c>
      <c r="F18" s="20">
        <v>24</v>
      </c>
      <c r="G18" s="21">
        <v>97.806494999999984</v>
      </c>
      <c r="H18" s="6">
        <v>2347.44</v>
      </c>
      <c r="I18" s="39"/>
      <c r="J18" s="43">
        <f>ROUND((I18*F18),2)</f>
        <v>0</v>
      </c>
      <c r="K18" s="131" t="str">
        <f t="shared" ref="K18:K19" si="2">IF(I18&lt;=G18,"OK","REVER")</f>
        <v>OK</v>
      </c>
    </row>
    <row r="19" spans="1:11" s="2" customFormat="1" ht="21.75" customHeight="1" x14ac:dyDescent="0.25">
      <c r="A19" s="15" t="s">
        <v>31</v>
      </c>
      <c r="B19" s="16" t="s">
        <v>11</v>
      </c>
      <c r="C19" s="17" t="s">
        <v>32</v>
      </c>
      <c r="D19" s="18" t="s">
        <v>33</v>
      </c>
      <c r="E19" s="19" t="s">
        <v>30</v>
      </c>
      <c r="F19" s="20">
        <v>54</v>
      </c>
      <c r="G19" s="21">
        <v>35.006492999999999</v>
      </c>
      <c r="H19" s="6">
        <v>1890.54</v>
      </c>
      <c r="I19" s="39"/>
      <c r="J19" s="43">
        <f>ROUND((I19*F19),2)</f>
        <v>0</v>
      </c>
      <c r="K19" s="131" t="str">
        <f t="shared" si="2"/>
        <v>OK</v>
      </c>
    </row>
    <row r="20" spans="1:11" s="2" customFormat="1" ht="17.25" customHeight="1" x14ac:dyDescent="0.25">
      <c r="A20" s="22"/>
      <c r="B20" s="23"/>
      <c r="C20" s="24"/>
      <c r="D20" s="25" t="s">
        <v>25</v>
      </c>
      <c r="E20" s="19"/>
      <c r="F20" s="26"/>
      <c r="G20" s="27"/>
      <c r="H20" s="7">
        <v>4237.9799999999996</v>
      </c>
      <c r="I20" s="40"/>
      <c r="J20" s="44">
        <f>ROUND(SUM(J18:J19),)</f>
        <v>0</v>
      </c>
      <c r="K20" s="131"/>
    </row>
    <row r="21" spans="1:11" s="2" customFormat="1" x14ac:dyDescent="0.25">
      <c r="A21" s="28">
        <v>3</v>
      </c>
      <c r="B21" s="29"/>
      <c r="C21" s="30"/>
      <c r="D21" s="31" t="s">
        <v>34</v>
      </c>
      <c r="E21" s="32"/>
      <c r="F21" s="33"/>
      <c r="G21" s="33"/>
      <c r="H21" s="8"/>
      <c r="I21" s="41"/>
      <c r="J21" s="45"/>
      <c r="K21" s="132"/>
    </row>
    <row r="22" spans="1:11" s="2" customFormat="1" ht="47.25" customHeight="1" x14ac:dyDescent="0.25">
      <c r="A22" s="15" t="s">
        <v>35</v>
      </c>
      <c r="B22" s="16" t="s">
        <v>36</v>
      </c>
      <c r="C22" s="17" t="s">
        <v>37</v>
      </c>
      <c r="D22" s="18" t="s">
        <v>38</v>
      </c>
      <c r="E22" s="19" t="s">
        <v>39</v>
      </c>
      <c r="F22" s="20">
        <v>56.632000000000005</v>
      </c>
      <c r="G22" s="21">
        <v>53.477612190000009</v>
      </c>
      <c r="H22" s="6">
        <v>3028.5724</v>
      </c>
      <c r="I22" s="39"/>
      <c r="J22" s="43">
        <f>ROUND((I22*F22),2)</f>
        <v>0</v>
      </c>
      <c r="K22" s="131" t="str">
        <f t="shared" ref="K22:K27" si="3">IF(I22&lt;=G22,"OK","REVER")</f>
        <v>OK</v>
      </c>
    </row>
    <row r="23" spans="1:11" s="2" customFormat="1" ht="31.5" customHeight="1" x14ac:dyDescent="0.25">
      <c r="A23" s="15" t="s">
        <v>40</v>
      </c>
      <c r="B23" s="16" t="s">
        <v>11</v>
      </c>
      <c r="C23" s="17" t="s">
        <v>41</v>
      </c>
      <c r="D23" s="18" t="s">
        <v>42</v>
      </c>
      <c r="E23" s="19" t="s">
        <v>14</v>
      </c>
      <c r="F23" s="20">
        <v>916.22500000000014</v>
      </c>
      <c r="G23" s="21">
        <v>30.354641000000001</v>
      </c>
      <c r="H23" s="6">
        <v>27807.580500000004</v>
      </c>
      <c r="I23" s="39"/>
      <c r="J23" s="43">
        <f t="shared" ref="J23:J26" si="4">ROUND((I23*F23),2)</f>
        <v>0</v>
      </c>
      <c r="K23" s="131" t="str">
        <f t="shared" si="3"/>
        <v>OK</v>
      </c>
    </row>
    <row r="24" spans="1:11" s="2" customFormat="1" ht="54" customHeight="1" x14ac:dyDescent="0.25">
      <c r="A24" s="15" t="s">
        <v>43</v>
      </c>
      <c r="B24" s="16" t="s">
        <v>44</v>
      </c>
      <c r="C24" s="17" t="s">
        <v>45</v>
      </c>
      <c r="D24" s="18" t="s">
        <v>46</v>
      </c>
      <c r="E24" s="19" t="s">
        <v>47</v>
      </c>
      <c r="F24" s="20">
        <v>71.91</v>
      </c>
      <c r="G24" s="21">
        <v>41.332097029999993</v>
      </c>
      <c r="H24" s="6">
        <v>2972.0402999999997</v>
      </c>
      <c r="I24" s="39"/>
      <c r="J24" s="43">
        <f t="shared" si="4"/>
        <v>0</v>
      </c>
      <c r="K24" s="131" t="str">
        <f t="shared" si="3"/>
        <v>OK</v>
      </c>
    </row>
    <row r="25" spans="1:11" s="2" customFormat="1" ht="41.25" customHeight="1" x14ac:dyDescent="0.25">
      <c r="A25" s="15" t="s">
        <v>48</v>
      </c>
      <c r="B25" s="16" t="s">
        <v>44</v>
      </c>
      <c r="C25" s="34" t="s">
        <v>49</v>
      </c>
      <c r="D25" s="35" t="s">
        <v>50</v>
      </c>
      <c r="E25" s="36" t="s">
        <v>14</v>
      </c>
      <c r="F25" s="20">
        <v>91.300000000000026</v>
      </c>
      <c r="G25" s="21">
        <v>70.611454600000002</v>
      </c>
      <c r="H25" s="6">
        <v>6446.6929999999993</v>
      </c>
      <c r="I25" s="39"/>
      <c r="J25" s="43">
        <f t="shared" si="4"/>
        <v>0</v>
      </c>
      <c r="K25" s="131" t="str">
        <f t="shared" si="3"/>
        <v>OK</v>
      </c>
    </row>
    <row r="26" spans="1:11" s="2" customFormat="1" ht="58.5" customHeight="1" x14ac:dyDescent="0.25">
      <c r="A26" s="15" t="s">
        <v>51</v>
      </c>
      <c r="B26" s="16" t="s">
        <v>11</v>
      </c>
      <c r="C26" s="17" t="s">
        <v>52</v>
      </c>
      <c r="D26" s="18" t="s">
        <v>53</v>
      </c>
      <c r="E26" s="19" t="s">
        <v>54</v>
      </c>
      <c r="F26" s="20">
        <v>180.27</v>
      </c>
      <c r="G26" s="21">
        <v>45.969706000000002</v>
      </c>
      <c r="H26" s="6">
        <v>8287.0118999999995</v>
      </c>
      <c r="I26" s="39"/>
      <c r="J26" s="43">
        <f t="shared" si="4"/>
        <v>0</v>
      </c>
      <c r="K26" s="131" t="str">
        <f t="shared" si="3"/>
        <v>OK</v>
      </c>
    </row>
    <row r="27" spans="1:11" s="2" customFormat="1" ht="36" customHeight="1" x14ac:dyDescent="0.25">
      <c r="A27" s="15" t="s">
        <v>55</v>
      </c>
      <c r="B27" s="16" t="s">
        <v>11</v>
      </c>
      <c r="C27" s="17" t="s">
        <v>56</v>
      </c>
      <c r="D27" s="18" t="s">
        <v>57</v>
      </c>
      <c r="E27" s="19" t="s">
        <v>14</v>
      </c>
      <c r="F27" s="20">
        <v>11.980799999999999</v>
      </c>
      <c r="G27" s="21">
        <v>36.927342000000003</v>
      </c>
      <c r="H27" s="6">
        <v>442.42140000000001</v>
      </c>
      <c r="I27" s="39"/>
      <c r="J27" s="43">
        <f>ROUND((I27*F27),2)</f>
        <v>0</v>
      </c>
      <c r="K27" s="131" t="str">
        <f t="shared" si="3"/>
        <v>OK</v>
      </c>
    </row>
    <row r="28" spans="1:11" s="2" customFormat="1" ht="16.5" customHeight="1" x14ac:dyDescent="0.25">
      <c r="A28" s="22"/>
      <c r="B28" s="23"/>
      <c r="C28" s="24"/>
      <c r="D28" s="25" t="s">
        <v>25</v>
      </c>
      <c r="E28" s="19"/>
      <c r="F28" s="26"/>
      <c r="G28" s="27"/>
      <c r="H28" s="7">
        <v>48984.319499999998</v>
      </c>
      <c r="I28" s="40"/>
      <c r="J28" s="44">
        <f>ROUND(SUM(J22:J27),2)</f>
        <v>0</v>
      </c>
      <c r="K28" s="131"/>
    </row>
    <row r="29" spans="1:11" s="2" customFormat="1" x14ac:dyDescent="0.25">
      <c r="A29" s="28">
        <v>4</v>
      </c>
      <c r="B29" s="29"/>
      <c r="C29" s="30"/>
      <c r="D29" s="31" t="s">
        <v>58</v>
      </c>
      <c r="E29" s="32"/>
      <c r="F29" s="33"/>
      <c r="G29" s="33"/>
      <c r="H29" s="8"/>
      <c r="I29" s="41"/>
      <c r="J29" s="46"/>
      <c r="K29" s="132"/>
    </row>
    <row r="30" spans="1:11" s="2" customFormat="1" ht="33" customHeight="1" x14ac:dyDescent="0.25">
      <c r="A30" s="15" t="s">
        <v>59</v>
      </c>
      <c r="B30" s="16" t="s">
        <v>36</v>
      </c>
      <c r="C30" s="17" t="s">
        <v>60</v>
      </c>
      <c r="D30" s="18" t="s">
        <v>61</v>
      </c>
      <c r="E30" s="19" t="s">
        <v>39</v>
      </c>
      <c r="F30" s="20">
        <v>63.289999999999992</v>
      </c>
      <c r="G30" s="21">
        <v>2.1874157999999997</v>
      </c>
      <c r="H30" s="6">
        <v>138.60509999999999</v>
      </c>
      <c r="I30" s="39"/>
      <c r="J30" s="43">
        <f>ROUND((I30*F30),2)</f>
        <v>0</v>
      </c>
      <c r="K30" s="131" t="str">
        <f t="shared" ref="K30:K33" si="5">IF(I30&lt;=G30,"OK","REVER")</f>
        <v>OK</v>
      </c>
    </row>
    <row r="31" spans="1:11" s="2" customFormat="1" ht="20.25" customHeight="1" x14ac:dyDescent="0.25">
      <c r="A31" s="15" t="s">
        <v>62</v>
      </c>
      <c r="B31" s="16" t="s">
        <v>11</v>
      </c>
      <c r="C31" s="17" t="s">
        <v>63</v>
      </c>
      <c r="D31" s="18" t="s">
        <v>64</v>
      </c>
      <c r="E31" s="19" t="s">
        <v>14</v>
      </c>
      <c r="F31" s="20">
        <v>63.289999999999992</v>
      </c>
      <c r="G31" s="21">
        <v>3.26675</v>
      </c>
      <c r="H31" s="6">
        <v>206.95830000000001</v>
      </c>
      <c r="I31" s="39"/>
      <c r="J31" s="43">
        <f t="shared" ref="J31:J33" si="6">ROUND((I31*F31),2)</f>
        <v>0</v>
      </c>
      <c r="K31" s="131" t="str">
        <f t="shared" si="5"/>
        <v>OK</v>
      </c>
    </row>
    <row r="32" spans="1:11" s="2" customFormat="1" ht="21" customHeight="1" x14ac:dyDescent="0.25">
      <c r="A32" s="15" t="s">
        <v>65</v>
      </c>
      <c r="B32" s="16" t="s">
        <v>11</v>
      </c>
      <c r="C32" s="17" t="s">
        <v>66</v>
      </c>
      <c r="D32" s="18" t="s">
        <v>67</v>
      </c>
      <c r="E32" s="19" t="s">
        <v>14</v>
      </c>
      <c r="F32" s="20">
        <v>63.289999999999992</v>
      </c>
      <c r="G32" s="21">
        <v>11.394424000000001</v>
      </c>
      <c r="H32" s="6">
        <v>720.87310000000002</v>
      </c>
      <c r="I32" s="39"/>
      <c r="J32" s="43">
        <f t="shared" si="6"/>
        <v>0</v>
      </c>
      <c r="K32" s="131" t="str">
        <f t="shared" si="5"/>
        <v>OK</v>
      </c>
    </row>
    <row r="33" spans="1:11" s="2" customFormat="1" ht="45.75" customHeight="1" x14ac:dyDescent="0.25">
      <c r="A33" s="15" t="s">
        <v>68</v>
      </c>
      <c r="B33" s="16" t="s">
        <v>36</v>
      </c>
      <c r="C33" s="17" t="s">
        <v>69</v>
      </c>
      <c r="D33" s="18" t="s">
        <v>70</v>
      </c>
      <c r="E33" s="19" t="s">
        <v>39</v>
      </c>
      <c r="F33" s="20">
        <v>7.4879999999999995</v>
      </c>
      <c r="G33" s="21">
        <v>163.12846683512399</v>
      </c>
      <c r="H33" s="6">
        <v>1221.8436999999999</v>
      </c>
      <c r="I33" s="39"/>
      <c r="J33" s="43">
        <f t="shared" si="6"/>
        <v>0</v>
      </c>
      <c r="K33" s="131" t="str">
        <f t="shared" si="5"/>
        <v>OK</v>
      </c>
    </row>
    <row r="34" spans="1:11" s="2" customFormat="1" ht="28.5" customHeight="1" x14ac:dyDescent="0.25">
      <c r="A34" s="22"/>
      <c r="B34" s="23"/>
      <c r="C34" s="24"/>
      <c r="D34" s="25" t="s">
        <v>25</v>
      </c>
      <c r="E34" s="19"/>
      <c r="F34" s="26"/>
      <c r="G34" s="27"/>
      <c r="H34" s="7">
        <v>2288.2802000000001</v>
      </c>
      <c r="I34" s="40"/>
      <c r="J34" s="44">
        <f>ROUND(SUM(J30:J33),2)</f>
        <v>0</v>
      </c>
      <c r="K34" s="131"/>
    </row>
    <row r="35" spans="1:11" s="2" customFormat="1" ht="28.5" customHeight="1" x14ac:dyDescent="0.25">
      <c r="A35" s="28">
        <v>5</v>
      </c>
      <c r="B35" s="29"/>
      <c r="C35" s="30"/>
      <c r="D35" s="31" t="s">
        <v>71</v>
      </c>
      <c r="E35" s="32"/>
      <c r="F35" s="33"/>
      <c r="G35" s="33"/>
      <c r="H35" s="8"/>
      <c r="I35" s="41"/>
      <c r="J35" s="46"/>
      <c r="K35" s="132"/>
    </row>
    <row r="36" spans="1:11" s="2" customFormat="1" ht="26.25" customHeight="1" x14ac:dyDescent="0.25">
      <c r="A36" s="15" t="s">
        <v>72</v>
      </c>
      <c r="B36" s="16" t="s">
        <v>36</v>
      </c>
      <c r="C36" s="17" t="s">
        <v>73</v>
      </c>
      <c r="D36" s="18" t="s">
        <v>74</v>
      </c>
      <c r="E36" s="19" t="s">
        <v>75</v>
      </c>
      <c r="F36" s="20">
        <v>4</v>
      </c>
      <c r="G36" s="21">
        <v>23.559801</v>
      </c>
      <c r="H36" s="6">
        <v>94.24</v>
      </c>
      <c r="I36" s="39"/>
      <c r="J36" s="43">
        <f t="shared" ref="J36" si="7">ROUND((I36*F36),2)</f>
        <v>0</v>
      </c>
      <c r="K36" s="131" t="str">
        <f t="shared" ref="K36" si="8">IF(I36&lt;=G36,"OK","REVER")</f>
        <v>OK</v>
      </c>
    </row>
    <row r="37" spans="1:11" s="2" customFormat="1" ht="16.5" customHeight="1" x14ac:dyDescent="0.25">
      <c r="A37" s="22"/>
      <c r="B37" s="23"/>
      <c r="C37" s="24"/>
      <c r="D37" s="25" t="s">
        <v>25</v>
      </c>
      <c r="E37" s="19"/>
      <c r="F37" s="26"/>
      <c r="G37" s="27"/>
      <c r="H37" s="7">
        <v>94.24</v>
      </c>
      <c r="I37" s="40"/>
      <c r="J37" s="47">
        <f>J36</f>
        <v>0</v>
      </c>
      <c r="K37" s="131"/>
    </row>
    <row r="38" spans="1:11" s="2" customFormat="1" ht="28.5" customHeight="1" x14ac:dyDescent="0.25">
      <c r="A38" s="28">
        <v>6</v>
      </c>
      <c r="B38" s="29"/>
      <c r="C38" s="30"/>
      <c r="D38" s="31" t="s">
        <v>76</v>
      </c>
      <c r="E38" s="32"/>
      <c r="F38" s="33"/>
      <c r="G38" s="33"/>
      <c r="H38" s="8"/>
      <c r="I38" s="41"/>
      <c r="J38" s="46"/>
      <c r="K38" s="132"/>
    </row>
    <row r="39" spans="1:11" s="2" customFormat="1" ht="38.25" customHeight="1" x14ac:dyDescent="0.25">
      <c r="A39" s="15" t="s">
        <v>77</v>
      </c>
      <c r="B39" s="16" t="s">
        <v>11</v>
      </c>
      <c r="C39" s="17" t="s">
        <v>78</v>
      </c>
      <c r="D39" s="18" t="s">
        <v>79</v>
      </c>
      <c r="E39" s="19" t="s">
        <v>80</v>
      </c>
      <c r="F39" s="20">
        <v>24</v>
      </c>
      <c r="G39" s="21">
        <v>131.872164</v>
      </c>
      <c r="H39" s="6">
        <v>3164.88</v>
      </c>
      <c r="I39" s="40"/>
      <c r="J39" s="48"/>
      <c r="K39" s="131"/>
    </row>
    <row r="40" spans="1:11" s="2" customFormat="1" ht="34.5" customHeight="1" x14ac:dyDescent="0.25">
      <c r="A40" s="15" t="s">
        <v>81</v>
      </c>
      <c r="B40" s="16" t="s">
        <v>11</v>
      </c>
      <c r="C40" s="17" t="s">
        <v>82</v>
      </c>
      <c r="D40" s="18" t="s">
        <v>83</v>
      </c>
      <c r="E40" s="19" t="s">
        <v>14</v>
      </c>
      <c r="F40" s="20">
        <v>244.22</v>
      </c>
      <c r="G40" s="21">
        <v>13.249938</v>
      </c>
      <c r="H40" s="6">
        <v>3235.915</v>
      </c>
      <c r="I40" s="39"/>
      <c r="J40" s="43">
        <f t="shared" ref="J40:J41" si="9">ROUND((I40*F40),2)</f>
        <v>0</v>
      </c>
      <c r="K40" s="131" t="str">
        <f t="shared" ref="K40:K41" si="10">IF(I40&lt;=G40,"OK","REVER")</f>
        <v>OK</v>
      </c>
    </row>
    <row r="41" spans="1:11" s="2" customFormat="1" ht="34.5" customHeight="1" x14ac:dyDescent="0.25">
      <c r="A41" s="15" t="s">
        <v>84</v>
      </c>
      <c r="B41" s="16" t="s">
        <v>44</v>
      </c>
      <c r="C41" s="17" t="s">
        <v>85</v>
      </c>
      <c r="D41" s="37" t="s">
        <v>86</v>
      </c>
      <c r="E41" s="38" t="s">
        <v>87</v>
      </c>
      <c r="F41" s="20">
        <v>147.75</v>
      </c>
      <c r="G41" s="21">
        <v>81.140913186666666</v>
      </c>
      <c r="H41" s="6">
        <v>11988.434999999999</v>
      </c>
      <c r="I41" s="39"/>
      <c r="J41" s="43">
        <f t="shared" si="9"/>
        <v>0</v>
      </c>
      <c r="K41" s="131" t="str">
        <f t="shared" si="10"/>
        <v>OK</v>
      </c>
    </row>
    <row r="42" spans="1:11" s="2" customFormat="1" ht="14.25" customHeight="1" x14ac:dyDescent="0.25">
      <c r="A42" s="22"/>
      <c r="B42" s="23"/>
      <c r="C42" s="24"/>
      <c r="D42" s="25" t="s">
        <v>25</v>
      </c>
      <c r="E42" s="19"/>
      <c r="F42" s="26"/>
      <c r="G42" s="27"/>
      <c r="H42" s="7">
        <v>18389.23</v>
      </c>
      <c r="I42" s="40"/>
      <c r="J42" s="47">
        <f>ROUND(SUM(J40:J41),2)</f>
        <v>0</v>
      </c>
      <c r="K42" s="131"/>
    </row>
    <row r="43" spans="1:11" s="2" customFormat="1" ht="19.5" customHeight="1" x14ac:dyDescent="0.25">
      <c r="A43" s="28">
        <v>7</v>
      </c>
      <c r="B43" s="29"/>
      <c r="C43" s="30"/>
      <c r="D43" s="31" t="s">
        <v>88</v>
      </c>
      <c r="E43" s="32"/>
      <c r="F43" s="33"/>
      <c r="G43" s="33"/>
      <c r="H43" s="8"/>
      <c r="I43" s="41"/>
      <c r="J43" s="46"/>
      <c r="K43" s="132"/>
    </row>
    <row r="44" spans="1:11" s="2" customFormat="1" ht="46.5" customHeight="1" x14ac:dyDescent="0.25">
      <c r="A44" s="15" t="s">
        <v>89</v>
      </c>
      <c r="B44" s="16" t="s">
        <v>36</v>
      </c>
      <c r="C44" s="17" t="s">
        <v>90</v>
      </c>
      <c r="D44" s="18" t="s">
        <v>91</v>
      </c>
      <c r="E44" s="19" t="s">
        <v>92</v>
      </c>
      <c r="F44" s="20">
        <v>4.5</v>
      </c>
      <c r="G44" s="21">
        <v>185.02407598820002</v>
      </c>
      <c r="H44" s="6">
        <v>832.59</v>
      </c>
      <c r="I44" s="39"/>
      <c r="J44" s="43">
        <f t="shared" ref="J44:J47" si="11">ROUND((I44*F44),2)</f>
        <v>0</v>
      </c>
      <c r="K44" s="131" t="str">
        <f t="shared" ref="K44:K47" si="12">IF(I44&lt;=G44,"OK","REVER")</f>
        <v>OK</v>
      </c>
    </row>
    <row r="45" spans="1:11" s="2" customFormat="1" ht="45.75" customHeight="1" x14ac:dyDescent="0.25">
      <c r="A45" s="15" t="s">
        <v>93</v>
      </c>
      <c r="B45" s="16" t="s">
        <v>44</v>
      </c>
      <c r="C45" s="17" t="s">
        <v>94</v>
      </c>
      <c r="D45" s="18" t="s">
        <v>95</v>
      </c>
      <c r="E45" s="19" t="s">
        <v>75</v>
      </c>
      <c r="F45" s="20">
        <v>20</v>
      </c>
      <c r="G45" s="21">
        <v>78.590805082999992</v>
      </c>
      <c r="H45" s="6">
        <v>1571.8000000000002</v>
      </c>
      <c r="I45" s="39"/>
      <c r="J45" s="43">
        <f t="shared" si="11"/>
        <v>0</v>
      </c>
      <c r="K45" s="131" t="str">
        <f>IF(I45&lt;=G45,"OK","REVER")</f>
        <v>OK</v>
      </c>
    </row>
    <row r="46" spans="1:11" s="2" customFormat="1" ht="22.5" customHeight="1" x14ac:dyDescent="0.25">
      <c r="A46" s="15" t="s">
        <v>96</v>
      </c>
      <c r="B46" s="16" t="s">
        <v>11</v>
      </c>
      <c r="C46" s="17" t="s">
        <v>97</v>
      </c>
      <c r="D46" s="18" t="s">
        <v>98</v>
      </c>
      <c r="E46" s="19" t="s">
        <v>14</v>
      </c>
      <c r="F46" s="20">
        <v>116.28000000000002</v>
      </c>
      <c r="G46" s="21">
        <v>7.5265919999999999</v>
      </c>
      <c r="H46" s="6">
        <v>875.58840000000009</v>
      </c>
      <c r="I46" s="39"/>
      <c r="J46" s="43">
        <f t="shared" si="11"/>
        <v>0</v>
      </c>
      <c r="K46" s="131" t="str">
        <f t="shared" si="12"/>
        <v>OK</v>
      </c>
    </row>
    <row r="47" spans="1:11" s="2" customFormat="1" ht="20.25" customHeight="1" x14ac:dyDescent="0.25">
      <c r="A47" s="15" t="s">
        <v>99</v>
      </c>
      <c r="B47" s="16" t="s">
        <v>11</v>
      </c>
      <c r="C47" s="17" t="s">
        <v>41</v>
      </c>
      <c r="D47" s="18" t="s">
        <v>42</v>
      </c>
      <c r="E47" s="19" t="s">
        <v>14</v>
      </c>
      <c r="F47" s="20">
        <v>116.28000000000002</v>
      </c>
      <c r="G47" s="21">
        <v>30.354641000000001</v>
      </c>
      <c r="H47" s="6">
        <v>3529.0980000000004</v>
      </c>
      <c r="I47" s="39"/>
      <c r="J47" s="43">
        <f t="shared" si="11"/>
        <v>0</v>
      </c>
      <c r="K47" s="131" t="str">
        <f t="shared" si="12"/>
        <v>OK</v>
      </c>
    </row>
    <row r="48" spans="1:11" s="2" customFormat="1" ht="34.5" customHeight="1" x14ac:dyDescent="0.25">
      <c r="A48" s="15" t="s">
        <v>100</v>
      </c>
      <c r="B48" s="16" t="s">
        <v>44</v>
      </c>
      <c r="C48" s="17" t="s">
        <v>101</v>
      </c>
      <c r="D48" s="18" t="s">
        <v>102</v>
      </c>
      <c r="E48" s="19" t="s">
        <v>75</v>
      </c>
      <c r="F48" s="20">
        <v>6</v>
      </c>
      <c r="G48" s="21">
        <v>38.367325399999999</v>
      </c>
      <c r="H48" s="6">
        <v>230.21999999999997</v>
      </c>
      <c r="I48" s="39"/>
      <c r="J48" s="43">
        <f>ROUND((I48*F48),2)</f>
        <v>0</v>
      </c>
      <c r="K48" s="131" t="str">
        <f>IF(I48&lt;=G48,"OK","REVER")</f>
        <v>OK</v>
      </c>
    </row>
    <row r="49" spans="1:11" s="2" customFormat="1" ht="19.5" customHeight="1" thickBot="1" x14ac:dyDescent="0.3">
      <c r="A49" s="86"/>
      <c r="B49" s="87"/>
      <c r="C49" s="88"/>
      <c r="D49" s="89" t="s">
        <v>25</v>
      </c>
      <c r="E49" s="90"/>
      <c r="F49" s="91"/>
      <c r="G49" s="92"/>
      <c r="H49" s="93">
        <v>7039.2964000000011</v>
      </c>
      <c r="I49" s="94"/>
      <c r="J49" s="95">
        <f>ROUND(SUM(J44:J48),2)</f>
        <v>0</v>
      </c>
      <c r="K49" s="133"/>
    </row>
    <row r="50" spans="1:11" s="2" customFormat="1" ht="16.5" thickBot="1" x14ac:dyDescent="0.3">
      <c r="A50" s="96"/>
      <c r="B50" s="97"/>
      <c r="C50" s="98"/>
      <c r="D50" s="99"/>
      <c r="E50" s="100"/>
      <c r="F50" s="101"/>
      <c r="G50" s="102" t="s">
        <v>103</v>
      </c>
      <c r="H50" s="103">
        <v>85577.00059999997</v>
      </c>
      <c r="I50" s="104"/>
      <c r="J50" s="105">
        <f>ROUND(SUM(J49,J42,J37,J34,J28,J20,J16),2)</f>
        <v>0</v>
      </c>
      <c r="K50" s="134" t="str">
        <f>IF(J50&lt;=H50,"ORÇAMENTO VÁLIDO","REVER ORÇAMENTO")</f>
        <v>ORÇAMENTO VÁLIDO</v>
      </c>
    </row>
    <row r="51" spans="1:11" s="2" customFormat="1" ht="15.75" customHeight="1" x14ac:dyDescent="0.25">
      <c r="A51" s="237" t="s">
        <v>186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9"/>
    </row>
    <row r="52" spans="1:11" s="2" customFormat="1" ht="15" x14ac:dyDescent="0.25">
      <c r="A52" s="240"/>
      <c r="B52" s="241"/>
      <c r="C52" s="241"/>
      <c r="D52" s="241"/>
      <c r="E52" s="241"/>
      <c r="F52" s="241"/>
      <c r="G52" s="241"/>
      <c r="H52" s="241"/>
      <c r="I52" s="241"/>
      <c r="J52" s="241"/>
      <c r="K52" s="242"/>
    </row>
    <row r="53" spans="1:11" s="2" customFormat="1" ht="15" x14ac:dyDescent="0.25">
      <c r="A53" s="240"/>
      <c r="B53" s="241"/>
      <c r="C53" s="241"/>
      <c r="D53" s="241"/>
      <c r="E53" s="241"/>
      <c r="F53" s="241"/>
      <c r="G53" s="241"/>
      <c r="H53" s="241"/>
      <c r="I53" s="241"/>
      <c r="J53" s="241"/>
      <c r="K53" s="242"/>
    </row>
    <row r="54" spans="1:11" s="2" customFormat="1" ht="15" x14ac:dyDescent="0.25">
      <c r="A54" s="243" t="s">
        <v>185</v>
      </c>
      <c r="B54" s="244"/>
      <c r="C54" s="244"/>
      <c r="D54" s="244"/>
      <c r="E54" s="244"/>
      <c r="F54" s="244"/>
      <c r="G54" s="244"/>
      <c r="H54" s="244"/>
      <c r="I54" s="244"/>
      <c r="J54" s="244"/>
      <c r="K54" s="245"/>
    </row>
    <row r="55" spans="1:11" s="2" customFormat="1" ht="15" x14ac:dyDescent="0.25">
      <c r="A55" s="243"/>
      <c r="B55" s="244"/>
      <c r="C55" s="244"/>
      <c r="D55" s="244"/>
      <c r="E55" s="244"/>
      <c r="F55" s="244"/>
      <c r="G55" s="244"/>
      <c r="H55" s="244"/>
      <c r="I55" s="244"/>
      <c r="J55" s="244"/>
      <c r="K55" s="245"/>
    </row>
    <row r="56" spans="1:11" s="2" customFormat="1" thickBot="1" x14ac:dyDescent="0.3">
      <c r="A56" s="246"/>
      <c r="B56" s="247"/>
      <c r="C56" s="247"/>
      <c r="D56" s="247"/>
      <c r="E56" s="247"/>
      <c r="F56" s="247"/>
      <c r="G56" s="247"/>
      <c r="H56" s="247"/>
      <c r="I56" s="247"/>
      <c r="J56" s="247"/>
      <c r="K56" s="248"/>
    </row>
  </sheetData>
  <sheetProtection algorithmName="SHA-512" hashValue="4DRWGE82fmZpSYJLTKcR8H+5vUgVvUDgUNwQ7OVsjlWEqgIXA78WVuy0vcHJ4Lv5U9CYtBOkkxFCZ6Iy/9b7xQ==" saltValue="/DrIAjaDY2/BN6ixJSYmCw==" spinCount="100000" sheet="1" formatCells="0" formatColumns="0" formatRows="0" insertColumns="0" insertRows="0" insertHyperlinks="0" deleteColumns="0" deleteRows="0" sort="0" autoFilter="0" pivotTables="0"/>
  <mergeCells count="21">
    <mergeCell ref="I1:K8"/>
    <mergeCell ref="A3:D3"/>
    <mergeCell ref="A4:D4"/>
    <mergeCell ref="A1:H2"/>
    <mergeCell ref="A5:D5"/>
    <mergeCell ref="A6:H8"/>
    <mergeCell ref="E3:H3"/>
    <mergeCell ref="E4:H4"/>
    <mergeCell ref="E5:H5"/>
    <mergeCell ref="I9:K9"/>
    <mergeCell ref="A51:K53"/>
    <mergeCell ref="A54:K54"/>
    <mergeCell ref="A55:K55"/>
    <mergeCell ref="A56:K56"/>
    <mergeCell ref="H9:H10"/>
    <mergeCell ref="A9:A10"/>
    <mergeCell ref="B9:C9"/>
    <mergeCell ref="D9:D10"/>
    <mergeCell ref="E9:E10"/>
    <mergeCell ref="F9:F10"/>
    <mergeCell ref="G9:G10"/>
  </mergeCells>
  <conditionalFormatting sqref="E22:E27 E12:E16 E35:E37 E44 E48 E30:E33 E39:E40">
    <cfRule type="expression" dxfId="34" priority="33" stopIfTrue="1">
      <formula>$E12="digite"</formula>
    </cfRule>
  </conditionalFormatting>
  <conditionalFormatting sqref="D37 D12:D16 D26:D27 D44 D48 D30:D33 D35 D22:D24 D39:D40">
    <cfRule type="expression" dxfId="33" priority="34" stopIfTrue="1">
      <formula>$D12="&gt;&gt;&gt;&gt;&gt;&gt;&gt;&gt;&gt;&gt; Digite aqui a descrição e apresente a composição detalhada."</formula>
    </cfRule>
  </conditionalFormatting>
  <conditionalFormatting sqref="D37 D12:D16 D26:D27 D44 D48 D30:D33 D35 D22:D24 D39:D40">
    <cfRule type="expression" dxfId="32" priority="35" stopIfTrue="1">
      <formula>$D12="&gt;&gt;&gt;&gt;&gt;&gt;&gt;&gt;&gt;&gt;Digite aqui a descrição e apresente a composição detalhada."</formula>
    </cfRule>
  </conditionalFormatting>
  <conditionalFormatting sqref="E43">
    <cfRule type="expression" dxfId="31" priority="30" stopIfTrue="1">
      <formula>$E43="digite"</formula>
    </cfRule>
  </conditionalFormatting>
  <conditionalFormatting sqref="D43">
    <cfRule type="expression" dxfId="30" priority="31" stopIfTrue="1">
      <formula>$D43="&gt;&gt;&gt;&gt;&gt;&gt;&gt;&gt;&gt;&gt; Digite aqui a descrição e apresente a composição detalhada."</formula>
    </cfRule>
  </conditionalFormatting>
  <conditionalFormatting sqref="D43">
    <cfRule type="expression" dxfId="29" priority="32" stopIfTrue="1">
      <formula>$D43="&gt;&gt;&gt;&gt;&gt;&gt;&gt;&gt;&gt;&gt;Digite aqui a descrição e apresente a composição detalhada."</formula>
    </cfRule>
  </conditionalFormatting>
  <conditionalFormatting sqref="E28">
    <cfRule type="expression" dxfId="28" priority="27" stopIfTrue="1">
      <formula>$E28="digite"</formula>
    </cfRule>
  </conditionalFormatting>
  <conditionalFormatting sqref="D28">
    <cfRule type="expression" dxfId="27" priority="28" stopIfTrue="1">
      <formula>$D28="&gt;&gt;&gt;&gt;&gt;&gt;&gt;&gt;&gt;&gt; Digite aqui a descrição e apresente a composição detalhada."</formula>
    </cfRule>
  </conditionalFormatting>
  <conditionalFormatting sqref="D28">
    <cfRule type="expression" dxfId="26" priority="29" stopIfTrue="1">
      <formula>$D28="&gt;&gt;&gt;&gt;&gt;&gt;&gt;&gt;&gt;&gt;Digite aqui a descrição e apresente a composição detalhada."</formula>
    </cfRule>
  </conditionalFormatting>
  <conditionalFormatting sqref="E38">
    <cfRule type="expression" dxfId="25" priority="24" stopIfTrue="1">
      <formula>$E38="digite"</formula>
    </cfRule>
  </conditionalFormatting>
  <conditionalFormatting sqref="D38">
    <cfRule type="expression" dxfId="24" priority="25" stopIfTrue="1">
      <formula>$D38="&gt;&gt;&gt;&gt;&gt;&gt;&gt;&gt;&gt;&gt; Digite aqui a descrição e apresente a composição detalhada."</formula>
    </cfRule>
  </conditionalFormatting>
  <conditionalFormatting sqref="D38">
    <cfRule type="expression" dxfId="23" priority="26" stopIfTrue="1">
      <formula>$D38="&gt;&gt;&gt;&gt;&gt;&gt;&gt;&gt;&gt;&gt;Digite aqui a descrição e apresente a composição detalhada."</formula>
    </cfRule>
  </conditionalFormatting>
  <conditionalFormatting sqref="E34">
    <cfRule type="expression" dxfId="22" priority="21" stopIfTrue="1">
      <formula>$E34="digite"</formula>
    </cfRule>
  </conditionalFormatting>
  <conditionalFormatting sqref="D34">
    <cfRule type="expression" dxfId="21" priority="22" stopIfTrue="1">
      <formula>$D34="&gt;&gt;&gt;&gt;&gt;&gt;&gt;&gt;&gt;&gt; Digite aqui a descrição e apresente a composição detalhada."</formula>
    </cfRule>
  </conditionalFormatting>
  <conditionalFormatting sqref="D34">
    <cfRule type="expression" dxfId="20" priority="23" stopIfTrue="1">
      <formula>$D34="&gt;&gt;&gt;&gt;&gt;&gt;&gt;&gt;&gt;&gt;Digite aqui a descrição e apresente a composição detalhada."</formula>
    </cfRule>
  </conditionalFormatting>
  <conditionalFormatting sqref="E42">
    <cfRule type="expression" dxfId="19" priority="18" stopIfTrue="1">
      <formula>$E42="digite"</formula>
    </cfRule>
  </conditionalFormatting>
  <conditionalFormatting sqref="D42">
    <cfRule type="expression" dxfId="18" priority="19" stopIfTrue="1">
      <formula>$D42="&gt;&gt;&gt;&gt;&gt;&gt;&gt;&gt;&gt;&gt; Digite aqui a descrição e apresente a composição detalhada."</formula>
    </cfRule>
  </conditionalFormatting>
  <conditionalFormatting sqref="D42">
    <cfRule type="expression" dxfId="17" priority="20" stopIfTrue="1">
      <formula>$D42="&gt;&gt;&gt;&gt;&gt;&gt;&gt;&gt;&gt;&gt;Digite aqui a descrição e apresente a composição detalhada."</formula>
    </cfRule>
  </conditionalFormatting>
  <conditionalFormatting sqref="E49">
    <cfRule type="expression" dxfId="16" priority="15" stopIfTrue="1">
      <formula>$E49="digite"</formula>
    </cfRule>
  </conditionalFormatting>
  <conditionalFormatting sqref="D49">
    <cfRule type="expression" dxfId="15" priority="16" stopIfTrue="1">
      <formula>$D49="&gt;&gt;&gt;&gt;&gt;&gt;&gt;&gt;&gt;&gt; Digite aqui a descrição e apresente a composição detalhada."</formula>
    </cfRule>
  </conditionalFormatting>
  <conditionalFormatting sqref="D49">
    <cfRule type="expression" dxfId="14" priority="17" stopIfTrue="1">
      <formula>$D49="&gt;&gt;&gt;&gt;&gt;&gt;&gt;&gt;&gt;&gt;Digite aqui a descrição e apresente a composição detalhada."</formula>
    </cfRule>
  </conditionalFormatting>
  <conditionalFormatting sqref="E18:E19">
    <cfRule type="expression" dxfId="13" priority="14" stopIfTrue="1">
      <formula>$E18="digite"</formula>
    </cfRule>
  </conditionalFormatting>
  <conditionalFormatting sqref="D18:D19">
    <cfRule type="expression" dxfId="12" priority="13" stopIfTrue="1">
      <formula>$D18="&gt;&gt;&gt;&gt;&gt;&gt;&gt;&gt;&gt;&gt; Digite aqui a descrição e apresente a composição detalhada."</formula>
    </cfRule>
  </conditionalFormatting>
  <conditionalFormatting sqref="D18:D19">
    <cfRule type="expression" dxfId="11" priority="12" stopIfTrue="1">
      <formula>$D18="&gt;&gt;&gt;&gt;&gt;&gt;&gt;&gt;&gt;&gt;Digite aqui a descrição e apresente a composição detalhada."</formula>
    </cfRule>
  </conditionalFormatting>
  <conditionalFormatting sqref="E20">
    <cfRule type="expression" dxfId="10" priority="9" stopIfTrue="1">
      <formula>$E20="digite"</formula>
    </cfRule>
  </conditionalFormatting>
  <conditionalFormatting sqref="D20">
    <cfRule type="expression" dxfId="9" priority="10" stopIfTrue="1">
      <formula>$D20="&gt;&gt;&gt;&gt;&gt;&gt;&gt;&gt;&gt;&gt; Digite aqui a descrição e apresente a composição detalhada."</formula>
    </cfRule>
  </conditionalFormatting>
  <conditionalFormatting sqref="D20">
    <cfRule type="expression" dxfId="8" priority="11" stopIfTrue="1">
      <formula>$D20="&gt;&gt;&gt;&gt;&gt;&gt;&gt;&gt;&gt;&gt;Digite aqui a descrição e apresente a composição detalhada."</formula>
    </cfRule>
  </conditionalFormatting>
  <conditionalFormatting sqref="E45">
    <cfRule type="expression" dxfId="7" priority="6" stopIfTrue="1">
      <formula>$E45="digite"</formula>
    </cfRule>
  </conditionalFormatting>
  <conditionalFormatting sqref="D45">
    <cfRule type="expression" dxfId="6" priority="7" stopIfTrue="1">
      <formula>$D45="&gt;&gt;&gt;&gt;&gt;&gt;&gt;&gt;&gt;&gt; Digite aqui a descrição e apresente a composição detalhada."</formula>
    </cfRule>
  </conditionalFormatting>
  <conditionalFormatting sqref="D45">
    <cfRule type="expression" dxfId="5" priority="8" stopIfTrue="1">
      <formula>$D45="&gt;&gt;&gt;&gt;&gt;&gt;&gt;&gt;&gt;&gt;Digite aqui a descrição e apresente a composição detalhada."</formula>
    </cfRule>
  </conditionalFormatting>
  <conditionalFormatting sqref="E46:E47">
    <cfRule type="expression" dxfId="4" priority="3" stopIfTrue="1">
      <formula>$E46="digite"</formula>
    </cfRule>
  </conditionalFormatting>
  <conditionalFormatting sqref="D46:D47">
    <cfRule type="expression" dxfId="3" priority="4" stopIfTrue="1">
      <formula>$D46="&gt;&gt;&gt;&gt;&gt;&gt;&gt;&gt;&gt;&gt; Digite aqui a descrição e apresente a composição detalhada."</formula>
    </cfRule>
  </conditionalFormatting>
  <conditionalFormatting sqref="D46:D47">
    <cfRule type="expression" dxfId="2" priority="5" stopIfTrue="1">
      <formula>$D46="&gt;&gt;&gt;&gt;&gt;&gt;&gt;&gt;&gt;&gt;Digite aqui a descrição e apresente a composição detalhada."</formula>
    </cfRule>
  </conditionalFormatting>
  <conditionalFormatting sqref="D36">
    <cfRule type="expression" dxfId="1" priority="2" stopIfTrue="1">
      <formula>$D36="&gt;&gt;&gt;&gt;&gt;&gt;&gt;&gt;&gt;&gt; Digite aqui a descrição e apresente a composição detalhada."</formula>
    </cfRule>
  </conditionalFormatting>
  <conditionalFormatting sqref="D36">
    <cfRule type="expression" dxfId="0" priority="1" stopIfTrue="1">
      <formula>$D36="&gt;&gt;&gt;&gt;&gt;&gt;&gt;&gt;&gt;&gt;Digite aqui a descrição e apresente a composição detalhada."</formula>
    </cfRule>
  </conditionalFormatting>
  <dataValidations disablePrompts="1" count="1">
    <dataValidation type="list" errorStyle="warning" allowBlank="1" showInputMessage="1" showErrorMessage="1" errorTitle="Atenção" error="Os preços deverão ser preferencialmente SINAPI." promptTitle="Escolha o Orgão de Referência" sqref="B11:B49">
      <formula1>"IOPES,SINAPI,DNIT,COMP."</formula1>
    </dataValidation>
  </dataValidations>
  <pageMargins left="0.511811024" right="0.511811024" top="0.78740157499999996" bottom="0.78740157499999996" header="0.31496062000000002" footer="0.31496062000000002"/>
  <pageSetup paperSize="9" scale="4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opLeftCell="A12" zoomScale="75" zoomScaleNormal="75" workbookViewId="0">
      <selection activeCell="D20" sqref="D20"/>
    </sheetView>
  </sheetViews>
  <sheetFormatPr defaultRowHeight="15.75" x14ac:dyDescent="0.25"/>
  <cols>
    <col min="1" max="1" width="9.140625" style="51" customWidth="1"/>
    <col min="2" max="2" width="12.5703125" style="51" customWidth="1"/>
    <col min="3" max="3" width="11.5703125" style="51" customWidth="1"/>
    <col min="4" max="4" width="63.42578125" style="1" customWidth="1"/>
    <col min="5" max="5" width="9.140625" style="51"/>
    <col min="6" max="6" width="12" style="51" customWidth="1"/>
    <col min="7" max="7" width="15.140625" style="76" customWidth="1"/>
    <col min="8" max="8" width="15.42578125" style="76" customWidth="1"/>
    <col min="9" max="9" width="15.85546875" style="78" customWidth="1"/>
    <col min="10" max="10" width="20.28515625" style="78" customWidth="1"/>
    <col min="11" max="11" width="23.5703125" style="118" customWidth="1"/>
  </cols>
  <sheetData>
    <row r="1" spans="1:11" ht="15" x14ac:dyDescent="0.25">
      <c r="A1" s="269" t="s">
        <v>108</v>
      </c>
      <c r="B1" s="270"/>
      <c r="C1" s="270"/>
      <c r="D1" s="270"/>
      <c r="E1" s="270"/>
      <c r="F1" s="270"/>
      <c r="G1" s="270"/>
      <c r="H1" s="271"/>
      <c r="I1" s="257"/>
      <c r="J1" s="257"/>
      <c r="K1" s="258"/>
    </row>
    <row r="2" spans="1:11" thickBot="1" x14ac:dyDescent="0.3">
      <c r="A2" s="272"/>
      <c r="B2" s="273"/>
      <c r="C2" s="273"/>
      <c r="D2" s="273"/>
      <c r="E2" s="273"/>
      <c r="F2" s="273"/>
      <c r="G2" s="273"/>
      <c r="H2" s="274"/>
      <c r="I2" s="259"/>
      <c r="J2" s="259"/>
      <c r="K2" s="260"/>
    </row>
    <row r="3" spans="1:11" x14ac:dyDescent="0.25">
      <c r="A3" s="298" t="s">
        <v>181</v>
      </c>
      <c r="B3" s="299"/>
      <c r="C3" s="299"/>
      <c r="D3" s="299"/>
      <c r="E3" s="300" t="s">
        <v>110</v>
      </c>
      <c r="F3" s="300"/>
      <c r="G3" s="300"/>
      <c r="H3" s="301"/>
      <c r="I3" s="259"/>
      <c r="J3" s="259"/>
      <c r="K3" s="260"/>
    </row>
    <row r="4" spans="1:11" x14ac:dyDescent="0.25">
      <c r="A4" s="302" t="s">
        <v>113</v>
      </c>
      <c r="B4" s="303"/>
      <c r="C4" s="303"/>
      <c r="D4" s="303"/>
      <c r="E4" s="304" t="s">
        <v>115</v>
      </c>
      <c r="F4" s="304"/>
      <c r="G4" s="304"/>
      <c r="H4" s="305"/>
      <c r="I4" s="259"/>
      <c r="J4" s="259"/>
      <c r="K4" s="260"/>
    </row>
    <row r="5" spans="1:11" ht="30.75" customHeight="1" thickBot="1" x14ac:dyDescent="0.3">
      <c r="A5" s="275" t="s">
        <v>166</v>
      </c>
      <c r="B5" s="276"/>
      <c r="C5" s="276"/>
      <c r="D5" s="277"/>
      <c r="E5" s="306" t="s">
        <v>111</v>
      </c>
      <c r="F5" s="306"/>
      <c r="G5" s="306"/>
      <c r="H5" s="307"/>
      <c r="I5" s="259"/>
      <c r="J5" s="259"/>
      <c r="K5" s="260"/>
    </row>
    <row r="6" spans="1:11" ht="15" x14ac:dyDescent="0.25">
      <c r="A6" s="278" t="s">
        <v>109</v>
      </c>
      <c r="B6" s="279"/>
      <c r="C6" s="279"/>
      <c r="D6" s="279"/>
      <c r="E6" s="279"/>
      <c r="F6" s="279"/>
      <c r="G6" s="279"/>
      <c r="H6" s="280"/>
      <c r="I6" s="261"/>
      <c r="J6" s="259"/>
      <c r="K6" s="260"/>
    </row>
    <row r="7" spans="1:11" ht="15" x14ac:dyDescent="0.25">
      <c r="A7" s="281"/>
      <c r="B7" s="282"/>
      <c r="C7" s="282"/>
      <c r="D7" s="282"/>
      <c r="E7" s="282"/>
      <c r="F7" s="282"/>
      <c r="G7" s="282"/>
      <c r="H7" s="283"/>
      <c r="I7" s="261"/>
      <c r="J7" s="259"/>
      <c r="K7" s="260"/>
    </row>
    <row r="8" spans="1:11" thickBot="1" x14ac:dyDescent="0.3">
      <c r="A8" s="284"/>
      <c r="B8" s="285"/>
      <c r="C8" s="285"/>
      <c r="D8" s="285"/>
      <c r="E8" s="285"/>
      <c r="F8" s="285"/>
      <c r="G8" s="285"/>
      <c r="H8" s="286"/>
      <c r="I8" s="262"/>
      <c r="J8" s="263"/>
      <c r="K8" s="264"/>
    </row>
    <row r="9" spans="1:11" ht="15" customHeight="1" thickBot="1" x14ac:dyDescent="0.3">
      <c r="A9" s="251" t="s">
        <v>0</v>
      </c>
      <c r="B9" s="253" t="s">
        <v>1</v>
      </c>
      <c r="C9" s="254"/>
      <c r="D9" s="255" t="s">
        <v>2</v>
      </c>
      <c r="E9" s="251" t="s">
        <v>3</v>
      </c>
      <c r="F9" s="251" t="s">
        <v>4</v>
      </c>
      <c r="G9" s="291" t="s">
        <v>5</v>
      </c>
      <c r="H9" s="293" t="s">
        <v>6</v>
      </c>
      <c r="I9" s="234" t="s">
        <v>104</v>
      </c>
      <c r="J9" s="235"/>
      <c r="K9" s="236"/>
    </row>
    <row r="10" spans="1:11" ht="16.5" customHeight="1" thickBot="1" x14ac:dyDescent="0.3">
      <c r="A10" s="252"/>
      <c r="B10" s="3" t="s">
        <v>7</v>
      </c>
      <c r="C10" s="4" t="s">
        <v>8</v>
      </c>
      <c r="D10" s="256"/>
      <c r="E10" s="252"/>
      <c r="F10" s="252"/>
      <c r="G10" s="292"/>
      <c r="H10" s="294"/>
      <c r="I10" s="77" t="s">
        <v>105</v>
      </c>
      <c r="J10" s="79" t="s">
        <v>106</v>
      </c>
      <c r="K10" s="126" t="s">
        <v>107</v>
      </c>
    </row>
    <row r="11" spans="1:11" s="60" customFormat="1" x14ac:dyDescent="0.25">
      <c r="A11" s="56">
        <v>1</v>
      </c>
      <c r="B11" s="57"/>
      <c r="C11" s="58"/>
      <c r="D11" s="64" t="s">
        <v>9</v>
      </c>
      <c r="E11" s="56"/>
      <c r="F11" s="56"/>
      <c r="G11" s="72"/>
      <c r="H11" s="72"/>
      <c r="I11" s="84"/>
      <c r="J11" s="85"/>
      <c r="K11" s="135"/>
    </row>
    <row r="12" spans="1:11" x14ac:dyDescent="0.25">
      <c r="A12" s="53" t="s">
        <v>10</v>
      </c>
      <c r="B12" s="54" t="s">
        <v>11</v>
      </c>
      <c r="C12" s="55" t="s">
        <v>12</v>
      </c>
      <c r="D12" s="65" t="s">
        <v>13</v>
      </c>
      <c r="E12" s="53" t="s">
        <v>14</v>
      </c>
      <c r="F12" s="53">
        <v>7.2</v>
      </c>
      <c r="G12" s="73">
        <v>365.37945400000001</v>
      </c>
      <c r="H12" s="73">
        <v>2630.7359999999999</v>
      </c>
      <c r="I12" s="187"/>
      <c r="J12" s="80">
        <f>ROUND((I12*F12),2)</f>
        <v>0</v>
      </c>
      <c r="K12" s="136" t="str">
        <f>IF(I12&lt;=G12,"OK","REVER")</f>
        <v>OK</v>
      </c>
    </row>
    <row r="13" spans="1:11" x14ac:dyDescent="0.25">
      <c r="A13" s="53" t="s">
        <v>15</v>
      </c>
      <c r="B13" s="54" t="s">
        <v>11</v>
      </c>
      <c r="C13" s="55" t="s">
        <v>16</v>
      </c>
      <c r="D13" s="65" t="s">
        <v>17</v>
      </c>
      <c r="E13" s="53" t="s">
        <v>18</v>
      </c>
      <c r="F13" s="53">
        <v>16.561769999999996</v>
      </c>
      <c r="G13" s="73">
        <v>80.623390000000001</v>
      </c>
      <c r="H13" s="73">
        <v>1335.0672</v>
      </c>
      <c r="I13" s="187"/>
      <c r="J13" s="80">
        <f t="shared" ref="J13:J16" si="0">ROUND((I13*F13),2)</f>
        <v>0</v>
      </c>
      <c r="K13" s="136" t="str">
        <f t="shared" ref="K13:K16" si="1">IF(I13&lt;=G13,"OK","REVER")</f>
        <v>OK</v>
      </c>
    </row>
    <row r="14" spans="1:11" x14ac:dyDescent="0.25">
      <c r="A14" s="53" t="s">
        <v>19</v>
      </c>
      <c r="B14" s="54" t="s">
        <v>11</v>
      </c>
      <c r="C14" s="55" t="s">
        <v>20</v>
      </c>
      <c r="D14" s="65" t="s">
        <v>21</v>
      </c>
      <c r="E14" s="53" t="s">
        <v>18</v>
      </c>
      <c r="F14" s="53">
        <v>14.511526999999999</v>
      </c>
      <c r="G14" s="73">
        <v>209.64694799999998</v>
      </c>
      <c r="H14" s="73">
        <v>3042.0214999999998</v>
      </c>
      <c r="I14" s="187"/>
      <c r="J14" s="80">
        <f t="shared" si="0"/>
        <v>0</v>
      </c>
      <c r="K14" s="136" t="str">
        <f t="shared" si="1"/>
        <v>OK</v>
      </c>
    </row>
    <row r="15" spans="1:11" x14ac:dyDescent="0.25">
      <c r="A15" s="53" t="s">
        <v>22</v>
      </c>
      <c r="B15" s="54" t="s">
        <v>36</v>
      </c>
      <c r="C15" s="55" t="s">
        <v>116</v>
      </c>
      <c r="D15" s="65" t="s">
        <v>131</v>
      </c>
      <c r="E15" s="53" t="s">
        <v>39</v>
      </c>
      <c r="F15" s="53">
        <v>15.174000000000001</v>
      </c>
      <c r="G15" s="73">
        <v>10.153058999999999</v>
      </c>
      <c r="H15" s="73">
        <v>153.97550000000001</v>
      </c>
      <c r="I15" s="187"/>
      <c r="J15" s="80">
        <f t="shared" si="0"/>
        <v>0</v>
      </c>
      <c r="K15" s="136" t="str">
        <f t="shared" si="1"/>
        <v>OK</v>
      </c>
    </row>
    <row r="16" spans="1:11" x14ac:dyDescent="0.25">
      <c r="A16" s="53" t="s">
        <v>125</v>
      </c>
      <c r="B16" s="54" t="s">
        <v>11</v>
      </c>
      <c r="C16" s="55" t="s">
        <v>117</v>
      </c>
      <c r="D16" s="65" t="s">
        <v>132</v>
      </c>
      <c r="E16" s="53" t="s">
        <v>14</v>
      </c>
      <c r="F16" s="53">
        <v>32.004408000000005</v>
      </c>
      <c r="G16" s="73">
        <v>12.557386999999999</v>
      </c>
      <c r="H16" s="73">
        <v>401.92</v>
      </c>
      <c r="I16" s="187"/>
      <c r="J16" s="80">
        <f t="shared" si="0"/>
        <v>0</v>
      </c>
      <c r="K16" s="136" t="str">
        <f t="shared" si="1"/>
        <v>OK</v>
      </c>
    </row>
    <row r="17" spans="1:11" s="59" customFormat="1" x14ac:dyDescent="0.25">
      <c r="A17" s="68"/>
      <c r="B17" s="69"/>
      <c r="C17" s="70"/>
      <c r="D17" s="71" t="s">
        <v>25</v>
      </c>
      <c r="E17" s="68"/>
      <c r="F17" s="68"/>
      <c r="G17" s="74"/>
      <c r="H17" s="74">
        <f>SUM(H12:H16)</f>
        <v>7563.7201999999997</v>
      </c>
      <c r="I17" s="188"/>
      <c r="J17" s="81">
        <f>ROUND(SUM(J12:J16),2)</f>
        <v>0</v>
      </c>
      <c r="K17" s="137"/>
    </row>
    <row r="18" spans="1:11" s="60" customFormat="1" x14ac:dyDescent="0.25">
      <c r="A18" s="61">
        <v>2</v>
      </c>
      <c r="B18" s="62"/>
      <c r="C18" s="63"/>
      <c r="D18" s="66" t="s">
        <v>26</v>
      </c>
      <c r="E18" s="61"/>
      <c r="F18" s="61"/>
      <c r="G18" s="75"/>
      <c r="H18" s="75"/>
      <c r="I18" s="189"/>
      <c r="J18" s="82"/>
      <c r="K18" s="138"/>
    </row>
    <row r="19" spans="1:11" x14ac:dyDescent="0.25">
      <c r="A19" s="53" t="s">
        <v>27</v>
      </c>
      <c r="B19" s="54" t="s">
        <v>11</v>
      </c>
      <c r="C19" s="55" t="s">
        <v>28</v>
      </c>
      <c r="D19" s="65" t="s">
        <v>29</v>
      </c>
      <c r="E19" s="53" t="s">
        <v>30</v>
      </c>
      <c r="F19" s="53">
        <v>18</v>
      </c>
      <c r="G19" s="73">
        <v>97.806494999999984</v>
      </c>
      <c r="H19" s="73">
        <v>1760.58</v>
      </c>
      <c r="I19" s="187"/>
      <c r="J19" s="80">
        <f>ROUND((I19*F19),2)</f>
        <v>0</v>
      </c>
      <c r="K19" s="136" t="str">
        <f t="shared" ref="K19:K20" si="2">IF(I19&lt;=G19,"OK","REVER")</f>
        <v>OK</v>
      </c>
    </row>
    <row r="20" spans="1:11" x14ac:dyDescent="0.25">
      <c r="A20" s="53" t="s">
        <v>31</v>
      </c>
      <c r="B20" s="54" t="s">
        <v>11</v>
      </c>
      <c r="C20" s="55" t="s">
        <v>32</v>
      </c>
      <c r="D20" s="65" t="s">
        <v>33</v>
      </c>
      <c r="E20" s="53" t="s">
        <v>30</v>
      </c>
      <c r="F20" s="53">
        <v>36</v>
      </c>
      <c r="G20" s="73">
        <v>35.006492999999999</v>
      </c>
      <c r="H20" s="73">
        <v>1260.3599999999999</v>
      </c>
      <c r="I20" s="187"/>
      <c r="J20" s="80">
        <f>ROUND((I20*F20),2)</f>
        <v>0</v>
      </c>
      <c r="K20" s="136" t="str">
        <f t="shared" si="2"/>
        <v>OK</v>
      </c>
    </row>
    <row r="21" spans="1:11" s="59" customFormat="1" x14ac:dyDescent="0.25">
      <c r="A21" s="68"/>
      <c r="B21" s="69"/>
      <c r="C21" s="70"/>
      <c r="D21" s="71" t="s">
        <v>25</v>
      </c>
      <c r="E21" s="68"/>
      <c r="F21" s="68"/>
      <c r="G21" s="74"/>
      <c r="H21" s="74">
        <f>SUM(H19:H20)</f>
        <v>3020.9399999999996</v>
      </c>
      <c r="I21" s="188"/>
      <c r="J21" s="81">
        <f>ROUND(SUM(J19:J20),2)</f>
        <v>0</v>
      </c>
      <c r="K21" s="137"/>
    </row>
    <row r="22" spans="1:11" s="60" customFormat="1" x14ac:dyDescent="0.25">
      <c r="A22" s="61">
        <v>3</v>
      </c>
      <c r="B22" s="62"/>
      <c r="C22" s="63"/>
      <c r="D22" s="66" t="s">
        <v>118</v>
      </c>
      <c r="E22" s="61"/>
      <c r="F22" s="61"/>
      <c r="G22" s="75"/>
      <c r="H22" s="75"/>
      <c r="I22" s="189"/>
      <c r="J22" s="82"/>
      <c r="K22" s="138"/>
    </row>
    <row r="23" spans="1:11" ht="17.25" customHeight="1" x14ac:dyDescent="0.25">
      <c r="A23" s="53" t="s">
        <v>35</v>
      </c>
      <c r="B23" s="54" t="s">
        <v>11</v>
      </c>
      <c r="C23" s="55" t="s">
        <v>119</v>
      </c>
      <c r="D23" s="65" t="s">
        <v>133</v>
      </c>
      <c r="E23" s="53" t="s">
        <v>18</v>
      </c>
      <c r="F23" s="53">
        <v>97.012399999999985</v>
      </c>
      <c r="G23" s="73">
        <v>35.960383999999998</v>
      </c>
      <c r="H23" s="73">
        <v>3488.4796000000001</v>
      </c>
      <c r="I23" s="187"/>
      <c r="J23" s="80">
        <f>ROUND((I23*F23),2)</f>
        <v>0</v>
      </c>
      <c r="K23" s="136" t="str">
        <f t="shared" ref="K23" si="3">IF(I23&lt;=G23,"OK","REVER")</f>
        <v>OK</v>
      </c>
    </row>
    <row r="24" spans="1:11" s="59" customFormat="1" x14ac:dyDescent="0.25">
      <c r="A24" s="68"/>
      <c r="B24" s="69"/>
      <c r="C24" s="70"/>
      <c r="D24" s="71" t="s">
        <v>25</v>
      </c>
      <c r="E24" s="68"/>
      <c r="F24" s="68"/>
      <c r="G24" s="74"/>
      <c r="H24" s="74">
        <f>H23</f>
        <v>3488.4796000000001</v>
      </c>
      <c r="I24" s="188"/>
      <c r="J24" s="81">
        <f>J23</f>
        <v>0</v>
      </c>
      <c r="K24" s="137"/>
    </row>
    <row r="25" spans="1:11" s="60" customFormat="1" x14ac:dyDescent="0.25">
      <c r="A25" s="61">
        <v>4</v>
      </c>
      <c r="B25" s="62"/>
      <c r="C25" s="63"/>
      <c r="D25" s="66" t="s">
        <v>34</v>
      </c>
      <c r="E25" s="61"/>
      <c r="F25" s="61"/>
      <c r="G25" s="75"/>
      <c r="H25" s="75"/>
      <c r="I25" s="189"/>
      <c r="J25" s="82"/>
      <c r="K25" s="138"/>
    </row>
    <row r="26" spans="1:11" ht="50.25" customHeight="1" x14ac:dyDescent="0.25">
      <c r="A26" s="53" t="s">
        <v>59</v>
      </c>
      <c r="B26" s="54" t="s">
        <v>44</v>
      </c>
      <c r="C26" s="55" t="s">
        <v>45</v>
      </c>
      <c r="D26" s="67" t="s">
        <v>46</v>
      </c>
      <c r="E26" s="53" t="s">
        <v>47</v>
      </c>
      <c r="F26" s="53">
        <v>106.01039999999999</v>
      </c>
      <c r="G26" s="73">
        <v>41.332097029999993</v>
      </c>
      <c r="H26" s="73">
        <v>4381.3932999999997</v>
      </c>
      <c r="I26" s="187"/>
      <c r="J26" s="83">
        <f>ROUND((I26*F26),2)</f>
        <v>0</v>
      </c>
      <c r="K26" s="139" t="str">
        <f t="shared" ref="K26:K28" si="4">IF(I26&lt;=G26,"OK","REVER")</f>
        <v>OK</v>
      </c>
    </row>
    <row r="27" spans="1:11" ht="45" x14ac:dyDescent="0.25">
      <c r="A27" s="53" t="s">
        <v>62</v>
      </c>
      <c r="B27" s="54" t="s">
        <v>44</v>
      </c>
      <c r="C27" s="55" t="s">
        <v>49</v>
      </c>
      <c r="D27" s="65" t="s">
        <v>120</v>
      </c>
      <c r="E27" s="53" t="s">
        <v>14</v>
      </c>
      <c r="F27" s="53">
        <v>204.34745000000001</v>
      </c>
      <c r="G27" s="73">
        <v>70.611454600000002</v>
      </c>
      <c r="H27" s="73">
        <v>14429.1535</v>
      </c>
      <c r="I27" s="187"/>
      <c r="J27" s="83">
        <f t="shared" ref="J27:J28" si="5">ROUND((I27*F27),2)</f>
        <v>0</v>
      </c>
      <c r="K27" s="139" t="str">
        <f t="shared" si="4"/>
        <v>OK</v>
      </c>
    </row>
    <row r="28" spans="1:11" ht="60.75" customHeight="1" x14ac:dyDescent="0.25">
      <c r="A28" s="53" t="s">
        <v>65</v>
      </c>
      <c r="B28" s="54" t="s">
        <v>11</v>
      </c>
      <c r="C28" s="55" t="s">
        <v>52</v>
      </c>
      <c r="D28" s="65" t="s">
        <v>134</v>
      </c>
      <c r="E28" s="53" t="s">
        <v>54</v>
      </c>
      <c r="F28" s="53">
        <v>73.89800000000001</v>
      </c>
      <c r="G28" s="73">
        <v>45.969706000000002</v>
      </c>
      <c r="H28" s="73">
        <v>3397.183</v>
      </c>
      <c r="I28" s="187"/>
      <c r="J28" s="83">
        <f t="shared" si="5"/>
        <v>0</v>
      </c>
      <c r="K28" s="139" t="str">
        <f t="shared" si="4"/>
        <v>OK</v>
      </c>
    </row>
    <row r="29" spans="1:11" s="59" customFormat="1" x14ac:dyDescent="0.25">
      <c r="A29" s="68"/>
      <c r="B29" s="69"/>
      <c r="C29" s="70"/>
      <c r="D29" s="71" t="s">
        <v>25</v>
      </c>
      <c r="E29" s="68"/>
      <c r="F29" s="68"/>
      <c r="G29" s="74"/>
      <c r="H29" s="74">
        <f>SUM(H26:H28)</f>
        <v>22207.729800000001</v>
      </c>
      <c r="I29" s="188"/>
      <c r="J29" s="81">
        <f>ROUND(SUM(J26:J28),2)</f>
        <v>0</v>
      </c>
      <c r="K29" s="137"/>
    </row>
    <row r="30" spans="1:11" s="60" customFormat="1" x14ac:dyDescent="0.25">
      <c r="A30" s="61">
        <v>5</v>
      </c>
      <c r="B30" s="62"/>
      <c r="C30" s="63"/>
      <c r="D30" s="66" t="s">
        <v>58</v>
      </c>
      <c r="E30" s="61"/>
      <c r="F30" s="61"/>
      <c r="G30" s="75"/>
      <c r="H30" s="75"/>
      <c r="I30" s="189"/>
      <c r="J30" s="82"/>
      <c r="K30" s="138"/>
    </row>
    <row r="31" spans="1:11" ht="30" x14ac:dyDescent="0.25">
      <c r="A31" s="53" t="s">
        <v>72</v>
      </c>
      <c r="B31" s="54" t="s">
        <v>36</v>
      </c>
      <c r="C31" s="55" t="s">
        <v>60</v>
      </c>
      <c r="D31" s="65" t="s">
        <v>61</v>
      </c>
      <c r="E31" s="53" t="s">
        <v>39</v>
      </c>
      <c r="F31" s="53">
        <v>248.43979999999999</v>
      </c>
      <c r="G31" s="73">
        <v>2.1874157999999997</v>
      </c>
      <c r="H31" s="73">
        <v>544.08359999999993</v>
      </c>
      <c r="I31" s="187"/>
      <c r="J31" s="83">
        <f t="shared" ref="J31:J34" si="6">ROUND((I31*F31),2)</f>
        <v>0</v>
      </c>
      <c r="K31" s="139" t="str">
        <f t="shared" ref="K31:K34" si="7">IF(I31&lt;=G31,"OK","REVER")</f>
        <v>OK</v>
      </c>
    </row>
    <row r="32" spans="1:11" ht="30" customHeight="1" x14ac:dyDescent="0.25">
      <c r="A32" s="53" t="s">
        <v>126</v>
      </c>
      <c r="B32" s="54" t="s">
        <v>11</v>
      </c>
      <c r="C32" s="55" t="s">
        <v>63</v>
      </c>
      <c r="D32" s="65" t="s">
        <v>64</v>
      </c>
      <c r="E32" s="53" t="s">
        <v>14</v>
      </c>
      <c r="F32" s="53">
        <v>248.43979999999999</v>
      </c>
      <c r="G32" s="73">
        <v>3.26675</v>
      </c>
      <c r="H32" s="73">
        <v>812.39880000000005</v>
      </c>
      <c r="I32" s="187"/>
      <c r="J32" s="83">
        <f t="shared" si="6"/>
        <v>0</v>
      </c>
      <c r="K32" s="139" t="str">
        <f t="shared" si="7"/>
        <v>OK</v>
      </c>
    </row>
    <row r="33" spans="1:11" ht="30" x14ac:dyDescent="0.25">
      <c r="A33" s="53" t="s">
        <v>127</v>
      </c>
      <c r="B33" s="54" t="s">
        <v>11</v>
      </c>
      <c r="C33" s="55" t="s">
        <v>66</v>
      </c>
      <c r="D33" s="65" t="s">
        <v>67</v>
      </c>
      <c r="E33" s="53" t="s">
        <v>14</v>
      </c>
      <c r="F33" s="53">
        <v>248.43979999999999</v>
      </c>
      <c r="G33" s="73">
        <v>11.394424000000001</v>
      </c>
      <c r="H33" s="73">
        <v>2829.7316000000001</v>
      </c>
      <c r="I33" s="187"/>
      <c r="J33" s="83">
        <f t="shared" si="6"/>
        <v>0</v>
      </c>
      <c r="K33" s="139" t="str">
        <f t="shared" si="7"/>
        <v>OK</v>
      </c>
    </row>
    <row r="34" spans="1:11" ht="45" x14ac:dyDescent="0.25">
      <c r="A34" s="53" t="s">
        <v>128</v>
      </c>
      <c r="B34" s="54" t="s">
        <v>36</v>
      </c>
      <c r="C34" s="55" t="s">
        <v>69</v>
      </c>
      <c r="D34" s="65" t="s">
        <v>70</v>
      </c>
      <c r="E34" s="53" t="s">
        <v>39</v>
      </c>
      <c r="F34" s="53">
        <v>18.082079999999998</v>
      </c>
      <c r="G34" s="73">
        <v>163.12846683512399</v>
      </c>
      <c r="H34" s="73">
        <v>2949.3903999999998</v>
      </c>
      <c r="I34" s="187"/>
      <c r="J34" s="83">
        <f t="shared" si="6"/>
        <v>0</v>
      </c>
      <c r="K34" s="139" t="str">
        <f t="shared" si="7"/>
        <v>OK</v>
      </c>
    </row>
    <row r="35" spans="1:11" s="59" customFormat="1" x14ac:dyDescent="0.25">
      <c r="A35" s="68"/>
      <c r="B35" s="69"/>
      <c r="C35" s="70"/>
      <c r="D35" s="71" t="s">
        <v>25</v>
      </c>
      <c r="E35" s="68"/>
      <c r="F35" s="68"/>
      <c r="G35" s="74"/>
      <c r="H35" s="74">
        <f>SUM(H31:H34)</f>
        <v>7135.6044000000002</v>
      </c>
      <c r="I35" s="188"/>
      <c r="J35" s="81">
        <f>ROUND(SUM(J31:J34),2)</f>
        <v>0</v>
      </c>
      <c r="K35" s="137"/>
    </row>
    <row r="36" spans="1:11" s="60" customFormat="1" x14ac:dyDescent="0.25">
      <c r="A36" s="61">
        <v>6</v>
      </c>
      <c r="B36" s="62"/>
      <c r="C36" s="63"/>
      <c r="D36" s="66" t="s">
        <v>88</v>
      </c>
      <c r="E36" s="61"/>
      <c r="F36" s="61"/>
      <c r="G36" s="75"/>
      <c r="H36" s="75"/>
      <c r="I36" s="189"/>
      <c r="J36" s="82"/>
      <c r="K36" s="138"/>
    </row>
    <row r="37" spans="1:11" ht="15" x14ac:dyDescent="0.25">
      <c r="A37" s="53" t="s">
        <v>77</v>
      </c>
      <c r="B37" s="54" t="s">
        <v>11</v>
      </c>
      <c r="C37" s="55" t="s">
        <v>121</v>
      </c>
      <c r="D37" s="65" t="s">
        <v>135</v>
      </c>
      <c r="E37" s="53" t="s">
        <v>54</v>
      </c>
      <c r="F37" s="53">
        <v>57.88</v>
      </c>
      <c r="G37" s="73">
        <v>69.346569000000002</v>
      </c>
      <c r="H37" s="73">
        <v>4013.9780000000001</v>
      </c>
      <c r="I37" s="187"/>
      <c r="J37" s="83">
        <f t="shared" ref="J37:J41" si="8">ROUND((I37*F37),2)</f>
        <v>0</v>
      </c>
      <c r="K37" s="139" t="str">
        <f t="shared" ref="K37:K41" si="9">IF(I37&lt;=G37,"OK","REVER")</f>
        <v>OK</v>
      </c>
    </row>
    <row r="38" spans="1:11" ht="30" x14ac:dyDescent="0.25">
      <c r="A38" s="53" t="s">
        <v>81</v>
      </c>
      <c r="B38" s="54" t="s">
        <v>44</v>
      </c>
      <c r="C38" s="55" t="s">
        <v>136</v>
      </c>
      <c r="D38" s="65" t="s">
        <v>137</v>
      </c>
      <c r="E38" s="53" t="s">
        <v>75</v>
      </c>
      <c r="F38" s="53">
        <v>2</v>
      </c>
      <c r="G38" s="73">
        <v>22.370703999999996</v>
      </c>
      <c r="H38" s="73">
        <v>44.74</v>
      </c>
      <c r="I38" s="187"/>
      <c r="J38" s="83">
        <f t="shared" si="8"/>
        <v>0</v>
      </c>
      <c r="K38" s="139" t="str">
        <f t="shared" si="9"/>
        <v>OK</v>
      </c>
    </row>
    <row r="39" spans="1:11" ht="15" x14ac:dyDescent="0.25">
      <c r="A39" s="53" t="s">
        <v>84</v>
      </c>
      <c r="B39" s="54" t="s">
        <v>11</v>
      </c>
      <c r="C39" s="55" t="s">
        <v>122</v>
      </c>
      <c r="D39" s="65" t="s">
        <v>138</v>
      </c>
      <c r="E39" s="53" t="s">
        <v>14</v>
      </c>
      <c r="F39" s="53">
        <v>44.460000000000008</v>
      </c>
      <c r="G39" s="73">
        <v>4.717187</v>
      </c>
      <c r="H39" s="73">
        <v>209.85120000000001</v>
      </c>
      <c r="I39" s="187"/>
      <c r="J39" s="83">
        <f t="shared" si="8"/>
        <v>0</v>
      </c>
      <c r="K39" s="139" t="str">
        <f t="shared" si="9"/>
        <v>OK</v>
      </c>
    </row>
    <row r="40" spans="1:11" ht="15" x14ac:dyDescent="0.25">
      <c r="A40" s="53" t="s">
        <v>129</v>
      </c>
      <c r="B40" s="54" t="s">
        <v>11</v>
      </c>
      <c r="C40" s="55" t="s">
        <v>123</v>
      </c>
      <c r="D40" s="65" t="s">
        <v>139</v>
      </c>
      <c r="E40" s="53" t="s">
        <v>14</v>
      </c>
      <c r="F40" s="53">
        <v>44.460000000000008</v>
      </c>
      <c r="G40" s="73">
        <v>15.889472</v>
      </c>
      <c r="H40" s="73">
        <v>706.46940000000006</v>
      </c>
      <c r="I40" s="187"/>
      <c r="J40" s="83">
        <f t="shared" si="8"/>
        <v>0</v>
      </c>
      <c r="K40" s="139" t="str">
        <f t="shared" si="9"/>
        <v>OK</v>
      </c>
    </row>
    <row r="41" spans="1:11" ht="45.75" customHeight="1" x14ac:dyDescent="0.25">
      <c r="A41" s="53" t="s">
        <v>130</v>
      </c>
      <c r="B41" s="54" t="s">
        <v>11</v>
      </c>
      <c r="C41" s="55" t="s">
        <v>124</v>
      </c>
      <c r="D41" s="65" t="s">
        <v>140</v>
      </c>
      <c r="E41" s="53" t="s">
        <v>14</v>
      </c>
      <c r="F41" s="53">
        <v>32.004408000000005</v>
      </c>
      <c r="G41" s="73">
        <v>19.835705999999998</v>
      </c>
      <c r="H41" s="73">
        <v>634.88</v>
      </c>
      <c r="I41" s="187"/>
      <c r="J41" s="83">
        <f t="shared" si="8"/>
        <v>0</v>
      </c>
      <c r="K41" s="139" t="str">
        <f t="shared" si="9"/>
        <v>OK</v>
      </c>
    </row>
    <row r="42" spans="1:11" s="59" customFormat="1" ht="16.5" thickBot="1" x14ac:dyDescent="0.3">
      <c r="A42" s="106"/>
      <c r="B42" s="107"/>
      <c r="C42" s="108"/>
      <c r="D42" s="109" t="s">
        <v>25</v>
      </c>
      <c r="E42" s="106"/>
      <c r="F42" s="106"/>
      <c r="G42" s="110"/>
      <c r="H42" s="110">
        <f>SUM(H37:H41)</f>
        <v>5609.9186</v>
      </c>
      <c r="I42" s="190"/>
      <c r="J42" s="111">
        <f>ROUND(SUM(J37:J41),2)</f>
        <v>0</v>
      </c>
      <c r="K42" s="140"/>
    </row>
    <row r="43" spans="1:11" s="59" customFormat="1" ht="16.5" thickBot="1" x14ac:dyDescent="0.3">
      <c r="A43" s="112"/>
      <c r="B43" s="113"/>
      <c r="C43" s="114"/>
      <c r="D43" s="115"/>
      <c r="E43" s="112"/>
      <c r="F43" s="112"/>
      <c r="G43" s="116" t="s">
        <v>103</v>
      </c>
      <c r="H43" s="116">
        <f>SUM(H42,H35,H29,H24,H21,H17)</f>
        <v>49026.392600000006</v>
      </c>
      <c r="I43" s="191"/>
      <c r="J43" s="117">
        <f>SUM(J17,J21,J24,J29,J35,J42)</f>
        <v>0</v>
      </c>
      <c r="K43" s="141" t="str">
        <f>IF(J43&lt;=H43,"ORÇAMENTO VÁLIDO","REVER ORCAMENTO")</f>
        <v>ORÇAMENTO VÁLIDO</v>
      </c>
    </row>
    <row r="44" spans="1:11" ht="15" x14ac:dyDescent="0.25">
      <c r="A44" s="237" t="s">
        <v>186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9"/>
    </row>
    <row r="45" spans="1:11" ht="15" x14ac:dyDescent="0.25">
      <c r="A45" s="240"/>
      <c r="B45" s="241"/>
      <c r="C45" s="241"/>
      <c r="D45" s="241"/>
      <c r="E45" s="241"/>
      <c r="F45" s="241"/>
      <c r="G45" s="241"/>
      <c r="H45" s="241"/>
      <c r="I45" s="241"/>
      <c r="J45" s="241"/>
      <c r="K45" s="242"/>
    </row>
    <row r="46" spans="1:11" ht="15" x14ac:dyDescent="0.25">
      <c r="A46" s="240"/>
      <c r="B46" s="241"/>
      <c r="C46" s="241"/>
      <c r="D46" s="241"/>
      <c r="E46" s="241"/>
      <c r="F46" s="241"/>
      <c r="G46" s="241"/>
      <c r="H46" s="241"/>
      <c r="I46" s="241"/>
      <c r="J46" s="241"/>
      <c r="K46" s="242"/>
    </row>
    <row r="47" spans="1:11" ht="15" x14ac:dyDescent="0.25">
      <c r="A47" s="243" t="s">
        <v>185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5"/>
    </row>
    <row r="48" spans="1:11" ht="15" x14ac:dyDescent="0.25">
      <c r="A48" s="243"/>
      <c r="B48" s="244"/>
      <c r="C48" s="244"/>
      <c r="D48" s="244"/>
      <c r="E48" s="244"/>
      <c r="F48" s="244"/>
      <c r="G48" s="244"/>
      <c r="H48" s="244"/>
      <c r="I48" s="244"/>
      <c r="J48" s="244"/>
      <c r="K48" s="245"/>
    </row>
    <row r="49" spans="1:11" thickBot="1" x14ac:dyDescent="0.3">
      <c r="A49" s="295"/>
      <c r="B49" s="296"/>
      <c r="C49" s="296"/>
      <c r="D49" s="296"/>
      <c r="E49" s="296"/>
      <c r="F49" s="296"/>
      <c r="G49" s="296"/>
      <c r="H49" s="296"/>
      <c r="I49" s="296"/>
      <c r="J49" s="296"/>
      <c r="K49" s="297"/>
    </row>
  </sheetData>
  <sheetProtection algorithmName="SHA-512" hashValue="eqWBsFFI58dGdiVLWqHTYIftRLzniLD+qYTqtmSVAm86nQU7s7L1S2qC11jqg86sSbtL6u1gtaC8Cw7pAH+YPA==" saltValue="mGTlXC0NRLTYa7Dzj0rAcw==" spinCount="100000" sheet="1" formatCells="0" formatColumns="0" formatRows="0" insertColumns="0" insertRows="0" insertHyperlinks="0" deleteColumns="0" deleteRows="0" sort="0" autoFilter="0" pivotTables="0"/>
  <mergeCells count="21">
    <mergeCell ref="A1:H2"/>
    <mergeCell ref="I1:K8"/>
    <mergeCell ref="A3:D3"/>
    <mergeCell ref="E3:H3"/>
    <mergeCell ref="A4:D4"/>
    <mergeCell ref="E4:H4"/>
    <mergeCell ref="A5:D5"/>
    <mergeCell ref="E5:H5"/>
    <mergeCell ref="A6:H8"/>
    <mergeCell ref="G9:G10"/>
    <mergeCell ref="H9:H10"/>
    <mergeCell ref="I9:K9"/>
    <mergeCell ref="A48:K48"/>
    <mergeCell ref="A49:K49"/>
    <mergeCell ref="A9:A10"/>
    <mergeCell ref="B9:C9"/>
    <mergeCell ref="D9:D10"/>
    <mergeCell ref="E9:E10"/>
    <mergeCell ref="F9:F10"/>
    <mergeCell ref="A44:K46"/>
    <mergeCell ref="A47:K47"/>
  </mergeCells>
  <pageMargins left="0.511811024" right="0.511811024" top="0.78740157499999996" bottom="0.78740157499999996" header="0.31496062000000002" footer="0.31496062000000002"/>
  <ignoredErrors>
    <ignoredError sqref="C14:C15 C19:C20 C23 C31:C34 C39:C40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opLeftCell="A37" zoomScale="62" zoomScaleNormal="62" workbookViewId="0">
      <selection activeCell="J49" sqref="J49"/>
    </sheetView>
  </sheetViews>
  <sheetFormatPr defaultRowHeight="15.75" x14ac:dyDescent="0.25"/>
  <cols>
    <col min="2" max="2" width="12.28515625" customWidth="1"/>
    <col min="3" max="3" width="13" customWidth="1"/>
    <col min="4" max="4" width="81" customWidth="1"/>
    <col min="6" max="6" width="13.42578125" customWidth="1"/>
    <col min="7" max="7" width="17.28515625" customWidth="1"/>
    <col min="8" max="8" width="21" customWidth="1"/>
    <col min="9" max="9" width="15.42578125" style="127" customWidth="1"/>
    <col min="10" max="10" width="23" style="128" customWidth="1"/>
    <col min="11" max="11" width="28.140625" style="118" customWidth="1"/>
  </cols>
  <sheetData>
    <row r="1" spans="1:11" ht="15" customHeight="1" x14ac:dyDescent="0.25">
      <c r="A1" s="269" t="s">
        <v>108</v>
      </c>
      <c r="B1" s="270"/>
      <c r="C1" s="270"/>
      <c r="D1" s="270"/>
      <c r="E1" s="270"/>
      <c r="F1" s="270"/>
      <c r="G1" s="270"/>
      <c r="H1" s="271"/>
      <c r="I1" s="312"/>
      <c r="J1" s="312"/>
      <c r="K1" s="313"/>
    </row>
    <row r="2" spans="1:11" ht="15.75" customHeight="1" thickBot="1" x14ac:dyDescent="0.3">
      <c r="A2" s="272"/>
      <c r="B2" s="273"/>
      <c r="C2" s="273"/>
      <c r="D2" s="273"/>
      <c r="E2" s="273"/>
      <c r="F2" s="273"/>
      <c r="G2" s="273"/>
      <c r="H2" s="274"/>
      <c r="I2" s="314"/>
      <c r="J2" s="314"/>
      <c r="K2" s="315"/>
    </row>
    <row r="3" spans="1:11" x14ac:dyDescent="0.25">
      <c r="A3" s="298" t="s">
        <v>182</v>
      </c>
      <c r="B3" s="299"/>
      <c r="C3" s="299"/>
      <c r="D3" s="299"/>
      <c r="E3" s="300" t="s">
        <v>110</v>
      </c>
      <c r="F3" s="300"/>
      <c r="G3" s="300"/>
      <c r="H3" s="301"/>
      <c r="I3" s="314"/>
      <c r="J3" s="314"/>
      <c r="K3" s="315"/>
    </row>
    <row r="4" spans="1:11" ht="31.5" customHeight="1" x14ac:dyDescent="0.25">
      <c r="A4" s="320" t="s">
        <v>113</v>
      </c>
      <c r="B4" s="321"/>
      <c r="C4" s="321"/>
      <c r="D4" s="321"/>
      <c r="E4" s="322" t="s">
        <v>115</v>
      </c>
      <c r="F4" s="322"/>
      <c r="G4" s="322"/>
      <c r="H4" s="323"/>
      <c r="I4" s="314"/>
      <c r="J4" s="314"/>
      <c r="K4" s="315"/>
    </row>
    <row r="5" spans="1:11" ht="33.75" customHeight="1" thickBot="1" x14ac:dyDescent="0.3">
      <c r="A5" s="275" t="s">
        <v>165</v>
      </c>
      <c r="B5" s="276"/>
      <c r="C5" s="276"/>
      <c r="D5" s="277"/>
      <c r="E5" s="306" t="s">
        <v>111</v>
      </c>
      <c r="F5" s="306"/>
      <c r="G5" s="306"/>
      <c r="H5" s="307"/>
      <c r="I5" s="314"/>
      <c r="J5" s="314"/>
      <c r="K5" s="315"/>
    </row>
    <row r="6" spans="1:11" ht="15" customHeight="1" x14ac:dyDescent="0.25">
      <c r="A6" s="278" t="s">
        <v>109</v>
      </c>
      <c r="B6" s="279"/>
      <c r="C6" s="279"/>
      <c r="D6" s="279"/>
      <c r="E6" s="279"/>
      <c r="F6" s="279"/>
      <c r="G6" s="279"/>
      <c r="H6" s="280"/>
      <c r="I6" s="316"/>
      <c r="J6" s="314"/>
      <c r="K6" s="315"/>
    </row>
    <row r="7" spans="1:11" ht="15" customHeight="1" x14ac:dyDescent="0.25">
      <c r="A7" s="281"/>
      <c r="B7" s="282"/>
      <c r="C7" s="282"/>
      <c r="D7" s="282"/>
      <c r="E7" s="282"/>
      <c r="F7" s="282"/>
      <c r="G7" s="282"/>
      <c r="H7" s="283"/>
      <c r="I7" s="316"/>
      <c r="J7" s="314"/>
      <c r="K7" s="315"/>
    </row>
    <row r="8" spans="1:11" ht="15.75" customHeight="1" thickBot="1" x14ac:dyDescent="0.3">
      <c r="A8" s="284"/>
      <c r="B8" s="285"/>
      <c r="C8" s="285"/>
      <c r="D8" s="285"/>
      <c r="E8" s="285"/>
      <c r="F8" s="285"/>
      <c r="G8" s="285"/>
      <c r="H8" s="286"/>
      <c r="I8" s="317"/>
      <c r="J8" s="318"/>
      <c r="K8" s="319"/>
    </row>
    <row r="9" spans="1:11" ht="16.5" customHeight="1" thickBot="1" x14ac:dyDescent="0.3">
      <c r="A9" s="251" t="s">
        <v>0</v>
      </c>
      <c r="B9" s="253" t="s">
        <v>1</v>
      </c>
      <c r="C9" s="254"/>
      <c r="D9" s="255" t="s">
        <v>2</v>
      </c>
      <c r="E9" s="251" t="s">
        <v>3</v>
      </c>
      <c r="F9" s="308" t="s">
        <v>4</v>
      </c>
      <c r="G9" s="291" t="s">
        <v>5</v>
      </c>
      <c r="H9" s="293" t="s">
        <v>6</v>
      </c>
      <c r="I9" s="234" t="s">
        <v>104</v>
      </c>
      <c r="J9" s="310"/>
      <c r="K9" s="311"/>
    </row>
    <row r="10" spans="1:11" ht="16.5" thickBot="1" x14ac:dyDescent="0.3">
      <c r="A10" s="252"/>
      <c r="B10" s="3" t="s">
        <v>7</v>
      </c>
      <c r="C10" s="4" t="s">
        <v>8</v>
      </c>
      <c r="D10" s="256"/>
      <c r="E10" s="252"/>
      <c r="F10" s="309"/>
      <c r="G10" s="292"/>
      <c r="H10" s="294"/>
      <c r="I10" s="124" t="s">
        <v>105</v>
      </c>
      <c r="J10" s="121" t="s">
        <v>106</v>
      </c>
      <c r="K10" s="52" t="s">
        <v>107</v>
      </c>
    </row>
    <row r="11" spans="1:11" s="2" customFormat="1" ht="22.5" customHeight="1" x14ac:dyDescent="0.25">
      <c r="A11" s="192">
        <v>1</v>
      </c>
      <c r="B11" s="10"/>
      <c r="C11" s="11"/>
      <c r="D11" s="193" t="s">
        <v>9</v>
      </c>
      <c r="E11" s="50"/>
      <c r="F11" s="194"/>
      <c r="G11" s="194"/>
      <c r="H11" s="122"/>
      <c r="I11" s="195"/>
      <c r="J11" s="196"/>
      <c r="K11" s="197"/>
    </row>
    <row r="12" spans="1:11" s="2" customFormat="1" ht="29.25" customHeight="1" x14ac:dyDescent="0.25">
      <c r="A12" s="198" t="s">
        <v>10</v>
      </c>
      <c r="B12" s="16" t="s">
        <v>11</v>
      </c>
      <c r="C12" s="17" t="s">
        <v>12</v>
      </c>
      <c r="D12" s="199" t="s">
        <v>13</v>
      </c>
      <c r="E12" s="19" t="s">
        <v>14</v>
      </c>
      <c r="F12" s="200">
        <v>7.2</v>
      </c>
      <c r="G12" s="201">
        <v>365.37945400000001</v>
      </c>
      <c r="H12" s="119">
        <v>2630.7359999999999</v>
      </c>
      <c r="I12" s="223"/>
      <c r="J12" s="202">
        <f>ROUND((I12*F12),2)</f>
        <v>0</v>
      </c>
      <c r="K12" s="203" t="str">
        <f>IF(I12&lt;=G12,"OK","REVER")</f>
        <v>OK</v>
      </c>
    </row>
    <row r="13" spans="1:11" s="2" customFormat="1" ht="42.75" customHeight="1" x14ac:dyDescent="0.25">
      <c r="A13" s="198" t="s">
        <v>15</v>
      </c>
      <c r="B13" s="16" t="s">
        <v>11</v>
      </c>
      <c r="C13" s="17" t="s">
        <v>16</v>
      </c>
      <c r="D13" s="199" t="s">
        <v>17</v>
      </c>
      <c r="E13" s="19" t="s">
        <v>18</v>
      </c>
      <c r="F13" s="200">
        <v>6.0813199999999998</v>
      </c>
      <c r="G13" s="201">
        <v>80.623390000000001</v>
      </c>
      <c r="H13" s="119">
        <v>490.16960000000006</v>
      </c>
      <c r="I13" s="223"/>
      <c r="J13" s="202">
        <f t="shared" ref="J13:J15" si="0">ROUND((I13*F13),2)</f>
        <v>0</v>
      </c>
      <c r="K13" s="203" t="str">
        <f t="shared" ref="K13:K15" si="1">IF(I13&lt;=G13,"OK","REVER")</f>
        <v>OK</v>
      </c>
    </row>
    <row r="14" spans="1:11" s="2" customFormat="1" ht="25.5" customHeight="1" x14ac:dyDescent="0.25">
      <c r="A14" s="198" t="s">
        <v>19</v>
      </c>
      <c r="B14" s="16" t="s">
        <v>11</v>
      </c>
      <c r="C14" s="17" t="s">
        <v>20</v>
      </c>
      <c r="D14" s="199" t="s">
        <v>21</v>
      </c>
      <c r="E14" s="19" t="s">
        <v>18</v>
      </c>
      <c r="F14" s="200">
        <v>15.934520000000001</v>
      </c>
      <c r="G14" s="201">
        <v>209.64694799999998</v>
      </c>
      <c r="H14" s="119">
        <v>3339.7244999999998</v>
      </c>
      <c r="I14" s="223"/>
      <c r="J14" s="202">
        <f t="shared" si="0"/>
        <v>0</v>
      </c>
      <c r="K14" s="203" t="str">
        <f t="shared" si="1"/>
        <v>OK</v>
      </c>
    </row>
    <row r="15" spans="1:11" s="2" customFormat="1" ht="29.25" customHeight="1" x14ac:dyDescent="0.25">
      <c r="A15" s="198" t="s">
        <v>22</v>
      </c>
      <c r="B15" s="16" t="s">
        <v>11</v>
      </c>
      <c r="C15" s="17" t="s">
        <v>23</v>
      </c>
      <c r="D15" s="199" t="s">
        <v>24</v>
      </c>
      <c r="E15" s="19" t="s">
        <v>14</v>
      </c>
      <c r="F15" s="200">
        <v>113.16000000000001</v>
      </c>
      <c r="G15" s="201">
        <v>11.276821</v>
      </c>
      <c r="H15" s="119">
        <v>1276.4448</v>
      </c>
      <c r="I15" s="223"/>
      <c r="J15" s="202">
        <f t="shared" si="0"/>
        <v>0</v>
      </c>
      <c r="K15" s="203" t="str">
        <f t="shared" si="1"/>
        <v>OK</v>
      </c>
    </row>
    <row r="16" spans="1:11" s="129" customFormat="1" x14ac:dyDescent="0.25">
      <c r="A16" s="204"/>
      <c r="B16" s="23"/>
      <c r="C16" s="24"/>
      <c r="D16" s="25" t="s">
        <v>25</v>
      </c>
      <c r="E16" s="205"/>
      <c r="F16" s="206"/>
      <c r="G16" s="207"/>
      <c r="H16" s="120">
        <v>7737.0749000000005</v>
      </c>
      <c r="I16" s="224"/>
      <c r="J16" s="208">
        <f>ROUND(SUM(J12:J15),2)</f>
        <v>0</v>
      </c>
      <c r="K16" s="209"/>
    </row>
    <row r="17" spans="1:11" s="2" customFormat="1" ht="24" customHeight="1" x14ac:dyDescent="0.25">
      <c r="A17" s="210">
        <v>2</v>
      </c>
      <c r="B17" s="29"/>
      <c r="C17" s="30"/>
      <c r="D17" s="211" t="s">
        <v>26</v>
      </c>
      <c r="E17" s="32"/>
      <c r="F17" s="212"/>
      <c r="G17" s="212"/>
      <c r="H17" s="123"/>
      <c r="I17" s="225"/>
      <c r="J17" s="213"/>
      <c r="K17" s="214"/>
    </row>
    <row r="18" spans="1:11" s="2" customFormat="1" ht="24" customHeight="1" x14ac:dyDescent="0.25">
      <c r="A18" s="198" t="s">
        <v>27</v>
      </c>
      <c r="B18" s="16" t="s">
        <v>11</v>
      </c>
      <c r="C18" s="17" t="s">
        <v>28</v>
      </c>
      <c r="D18" s="199" t="s">
        <v>29</v>
      </c>
      <c r="E18" s="19" t="s">
        <v>30</v>
      </c>
      <c r="F18" s="200">
        <v>18</v>
      </c>
      <c r="G18" s="201">
        <v>97.806494999999984</v>
      </c>
      <c r="H18" s="119">
        <v>1760.58</v>
      </c>
      <c r="I18" s="223"/>
      <c r="J18" s="202">
        <f t="shared" ref="J18:J19" si="2">ROUND((I18*F18),2)</f>
        <v>0</v>
      </c>
      <c r="K18" s="203" t="str">
        <f t="shared" ref="K18:K19" si="3">IF(I18&lt;=G18,"OK","REVER")</f>
        <v>OK</v>
      </c>
    </row>
    <row r="19" spans="1:11" s="2" customFormat="1" ht="24.75" customHeight="1" x14ac:dyDescent="0.25">
      <c r="A19" s="198" t="s">
        <v>31</v>
      </c>
      <c r="B19" s="16" t="s">
        <v>11</v>
      </c>
      <c r="C19" s="17" t="s">
        <v>32</v>
      </c>
      <c r="D19" s="199" t="s">
        <v>33</v>
      </c>
      <c r="E19" s="19" t="s">
        <v>30</v>
      </c>
      <c r="F19" s="200">
        <v>30</v>
      </c>
      <c r="G19" s="201">
        <v>35.006492999999999</v>
      </c>
      <c r="H19" s="119">
        <v>1050.3</v>
      </c>
      <c r="I19" s="223"/>
      <c r="J19" s="202">
        <f t="shared" si="2"/>
        <v>0</v>
      </c>
      <c r="K19" s="203" t="str">
        <f t="shared" si="3"/>
        <v>OK</v>
      </c>
    </row>
    <row r="20" spans="1:11" s="2" customFormat="1" x14ac:dyDescent="0.25">
      <c r="A20" s="204"/>
      <c r="B20" s="23"/>
      <c r="C20" s="24"/>
      <c r="D20" s="25" t="s">
        <v>25</v>
      </c>
      <c r="E20" s="19"/>
      <c r="F20" s="206"/>
      <c r="G20" s="207"/>
      <c r="H20" s="120">
        <v>2810.88</v>
      </c>
      <c r="I20" s="226"/>
      <c r="J20" s="208">
        <f>ROUND(SUM(J18:J19),2)</f>
        <v>0</v>
      </c>
      <c r="K20" s="203"/>
    </row>
    <row r="21" spans="1:11" s="2" customFormat="1" x14ac:dyDescent="0.25">
      <c r="A21" s="210">
        <v>3</v>
      </c>
      <c r="B21" s="29"/>
      <c r="C21" s="30"/>
      <c r="D21" s="211" t="s">
        <v>34</v>
      </c>
      <c r="E21" s="32"/>
      <c r="F21" s="212"/>
      <c r="G21" s="212"/>
      <c r="H21" s="123"/>
      <c r="I21" s="225"/>
      <c r="J21" s="213"/>
      <c r="K21" s="214"/>
    </row>
    <row r="22" spans="1:11" s="2" customFormat="1" ht="39" customHeight="1" x14ac:dyDescent="0.25">
      <c r="A22" s="198" t="s">
        <v>35</v>
      </c>
      <c r="B22" s="16" t="s">
        <v>11</v>
      </c>
      <c r="C22" s="17" t="s">
        <v>141</v>
      </c>
      <c r="D22" s="199" t="s">
        <v>142</v>
      </c>
      <c r="E22" s="19" t="s">
        <v>14</v>
      </c>
      <c r="F22" s="200">
        <v>225.23</v>
      </c>
      <c r="G22" s="201">
        <v>12.204578</v>
      </c>
      <c r="H22" s="119">
        <v>2747.8059999999996</v>
      </c>
      <c r="I22" s="223"/>
      <c r="J22" s="215">
        <f t="shared" ref="J22:J28" si="4">ROUND((I22*F22),2)</f>
        <v>0</v>
      </c>
      <c r="K22" s="203" t="str">
        <f t="shared" ref="K22:K28" si="5">IF(I22&lt;=G22,"OK","REVER")</f>
        <v>OK</v>
      </c>
    </row>
    <row r="23" spans="1:11" s="2" customFormat="1" ht="25.5" customHeight="1" x14ac:dyDescent="0.25">
      <c r="A23" s="198" t="s">
        <v>40</v>
      </c>
      <c r="B23" s="16" t="s">
        <v>11</v>
      </c>
      <c r="C23" s="17" t="s">
        <v>41</v>
      </c>
      <c r="D23" s="199" t="s">
        <v>42</v>
      </c>
      <c r="E23" s="19" t="s">
        <v>14</v>
      </c>
      <c r="F23" s="200">
        <v>455.38000000000005</v>
      </c>
      <c r="G23" s="201">
        <v>30.354641000000001</v>
      </c>
      <c r="H23" s="119">
        <v>13820.783000000001</v>
      </c>
      <c r="I23" s="223"/>
      <c r="J23" s="215">
        <f t="shared" si="4"/>
        <v>0</v>
      </c>
      <c r="K23" s="203" t="str">
        <f t="shared" si="5"/>
        <v>OK</v>
      </c>
    </row>
    <row r="24" spans="1:11" s="2" customFormat="1" ht="71.25" customHeight="1" x14ac:dyDescent="0.25">
      <c r="A24" s="198" t="s">
        <v>43</v>
      </c>
      <c r="B24" s="16" t="s">
        <v>44</v>
      </c>
      <c r="C24" s="17" t="s">
        <v>45</v>
      </c>
      <c r="D24" s="199" t="s">
        <v>46</v>
      </c>
      <c r="E24" s="19" t="s">
        <v>47</v>
      </c>
      <c r="F24" s="200">
        <v>79.672600000000003</v>
      </c>
      <c r="G24" s="201">
        <v>41.332097029999993</v>
      </c>
      <c r="H24" s="119">
        <v>3292.7610999999997</v>
      </c>
      <c r="I24" s="223"/>
      <c r="J24" s="215">
        <f t="shared" si="4"/>
        <v>0</v>
      </c>
      <c r="K24" s="203" t="str">
        <f t="shared" si="5"/>
        <v>OK</v>
      </c>
    </row>
    <row r="25" spans="1:11" s="2" customFormat="1" ht="57" customHeight="1" x14ac:dyDescent="0.25">
      <c r="A25" s="198" t="s">
        <v>48</v>
      </c>
      <c r="B25" s="16" t="s">
        <v>44</v>
      </c>
      <c r="C25" s="34" t="s">
        <v>49</v>
      </c>
      <c r="D25" s="37" t="s">
        <v>120</v>
      </c>
      <c r="E25" s="19" t="s">
        <v>14</v>
      </c>
      <c r="F25" s="200">
        <v>12.870000000000003</v>
      </c>
      <c r="G25" s="201">
        <v>70.611454600000002</v>
      </c>
      <c r="H25" s="119">
        <v>908.75069999999994</v>
      </c>
      <c r="I25" s="223"/>
      <c r="J25" s="215">
        <f t="shared" si="4"/>
        <v>0</v>
      </c>
      <c r="K25" s="203" t="str">
        <f t="shared" si="5"/>
        <v>OK</v>
      </c>
    </row>
    <row r="26" spans="1:11" s="2" customFormat="1" ht="59.25" customHeight="1" x14ac:dyDescent="0.25">
      <c r="A26" s="198" t="s">
        <v>51</v>
      </c>
      <c r="B26" s="16" t="s">
        <v>11</v>
      </c>
      <c r="C26" s="17" t="s">
        <v>52</v>
      </c>
      <c r="D26" s="199" t="s">
        <v>53</v>
      </c>
      <c r="E26" s="19" t="s">
        <v>54</v>
      </c>
      <c r="F26" s="200">
        <v>79.738</v>
      </c>
      <c r="G26" s="201">
        <v>45.969706000000002</v>
      </c>
      <c r="H26" s="119">
        <v>3665.6477999999997</v>
      </c>
      <c r="I26" s="223"/>
      <c r="J26" s="215">
        <f t="shared" si="4"/>
        <v>0</v>
      </c>
      <c r="K26" s="203" t="str">
        <f t="shared" si="5"/>
        <v>OK</v>
      </c>
    </row>
    <row r="27" spans="1:11" s="2" customFormat="1" ht="37.5" customHeight="1" x14ac:dyDescent="0.25">
      <c r="A27" s="198" t="s">
        <v>55</v>
      </c>
      <c r="B27" s="16" t="s">
        <v>36</v>
      </c>
      <c r="C27" s="17" t="s">
        <v>60</v>
      </c>
      <c r="D27" s="199" t="s">
        <v>61</v>
      </c>
      <c r="E27" s="19" t="s">
        <v>39</v>
      </c>
      <c r="F27" s="200">
        <v>11.72</v>
      </c>
      <c r="G27" s="201">
        <v>2.1926425999999997</v>
      </c>
      <c r="H27" s="119">
        <v>25.666800000000002</v>
      </c>
      <c r="I27" s="223"/>
      <c r="J27" s="215">
        <f t="shared" si="4"/>
        <v>0</v>
      </c>
      <c r="K27" s="203" t="str">
        <f t="shared" si="5"/>
        <v>OK</v>
      </c>
    </row>
    <row r="28" spans="1:11" s="2" customFormat="1" ht="25.5" customHeight="1" x14ac:dyDescent="0.25">
      <c r="A28" s="198" t="s">
        <v>143</v>
      </c>
      <c r="B28" s="16" t="s">
        <v>11</v>
      </c>
      <c r="C28" s="17" t="s">
        <v>41</v>
      </c>
      <c r="D28" s="199" t="s">
        <v>42</v>
      </c>
      <c r="E28" s="19" t="s">
        <v>14</v>
      </c>
      <c r="F28" s="200">
        <v>11.72</v>
      </c>
      <c r="G28" s="201">
        <v>30.354641000000001</v>
      </c>
      <c r="H28" s="119">
        <v>355.70200000000006</v>
      </c>
      <c r="I28" s="223"/>
      <c r="J28" s="215">
        <f t="shared" si="4"/>
        <v>0</v>
      </c>
      <c r="K28" s="203" t="str">
        <f t="shared" si="5"/>
        <v>OK</v>
      </c>
    </row>
    <row r="29" spans="1:11" s="2" customFormat="1" x14ac:dyDescent="0.25">
      <c r="A29" s="204"/>
      <c r="B29" s="23"/>
      <c r="C29" s="24"/>
      <c r="D29" s="25" t="s">
        <v>25</v>
      </c>
      <c r="E29" s="19"/>
      <c r="F29" s="206"/>
      <c r="G29" s="207"/>
      <c r="H29" s="120">
        <v>24817.117399999999</v>
      </c>
      <c r="I29" s="223"/>
      <c r="J29" s="208">
        <f>ROUND(SUM(J22:J28),2)</f>
        <v>0</v>
      </c>
      <c r="K29" s="203"/>
    </row>
    <row r="30" spans="1:11" s="2" customFormat="1" x14ac:dyDescent="0.25">
      <c r="A30" s="210">
        <v>4</v>
      </c>
      <c r="B30" s="29"/>
      <c r="C30" s="30"/>
      <c r="D30" s="211" t="s">
        <v>58</v>
      </c>
      <c r="E30" s="32"/>
      <c r="F30" s="212"/>
      <c r="G30" s="212"/>
      <c r="H30" s="123"/>
      <c r="I30" s="223"/>
      <c r="J30" s="213"/>
      <c r="K30" s="214"/>
    </row>
    <row r="31" spans="1:11" s="2" customFormat="1" ht="44.25" customHeight="1" x14ac:dyDescent="0.25">
      <c r="A31" s="198" t="s">
        <v>59</v>
      </c>
      <c r="B31" s="16" t="s">
        <v>36</v>
      </c>
      <c r="C31" s="17" t="s">
        <v>60</v>
      </c>
      <c r="D31" s="199" t="s">
        <v>61</v>
      </c>
      <c r="E31" s="19" t="s">
        <v>39</v>
      </c>
      <c r="F31" s="200">
        <v>66.881200000000007</v>
      </c>
      <c r="G31" s="201">
        <v>2.1926425999999997</v>
      </c>
      <c r="H31" s="119">
        <v>146.46719999999999</v>
      </c>
      <c r="I31" s="223"/>
      <c r="J31" s="215">
        <f t="shared" ref="J31:J33" si="6">ROUND((I31*F31),2)</f>
        <v>0</v>
      </c>
      <c r="K31" s="203" t="str">
        <f t="shared" ref="K31:K33" si="7">IF(I31&lt;=G31,"OK","REVER")</f>
        <v>OK</v>
      </c>
    </row>
    <row r="32" spans="1:11" s="2" customFormat="1" ht="28.5" customHeight="1" x14ac:dyDescent="0.25">
      <c r="A32" s="198" t="s">
        <v>62</v>
      </c>
      <c r="B32" s="16" t="s">
        <v>11</v>
      </c>
      <c r="C32" s="17" t="s">
        <v>63</v>
      </c>
      <c r="D32" s="199" t="s">
        <v>64</v>
      </c>
      <c r="E32" s="19" t="s">
        <v>14</v>
      </c>
      <c r="F32" s="200">
        <v>66.881200000000007</v>
      </c>
      <c r="G32" s="201">
        <v>3.26675</v>
      </c>
      <c r="H32" s="119">
        <v>218.69759999999999</v>
      </c>
      <c r="I32" s="223"/>
      <c r="J32" s="215">
        <f t="shared" si="6"/>
        <v>0</v>
      </c>
      <c r="K32" s="203" t="str">
        <f t="shared" si="7"/>
        <v>OK</v>
      </c>
    </row>
    <row r="33" spans="1:11" s="2" customFormat="1" ht="36" customHeight="1" x14ac:dyDescent="0.25">
      <c r="A33" s="198" t="s">
        <v>65</v>
      </c>
      <c r="B33" s="16" t="s">
        <v>11</v>
      </c>
      <c r="C33" s="17" t="s">
        <v>66</v>
      </c>
      <c r="D33" s="199" t="s">
        <v>67</v>
      </c>
      <c r="E33" s="19" t="s">
        <v>14</v>
      </c>
      <c r="F33" s="200">
        <v>66.881200000000007</v>
      </c>
      <c r="G33" s="201">
        <v>11.394424000000001</v>
      </c>
      <c r="H33" s="119">
        <v>761.76319999999998</v>
      </c>
      <c r="I33" s="223"/>
      <c r="J33" s="215">
        <f t="shared" si="6"/>
        <v>0</v>
      </c>
      <c r="K33" s="203" t="str">
        <f t="shared" si="7"/>
        <v>OK</v>
      </c>
    </row>
    <row r="34" spans="1:11" s="2" customFormat="1" x14ac:dyDescent="0.25">
      <c r="A34" s="204"/>
      <c r="B34" s="23"/>
      <c r="C34" s="24"/>
      <c r="D34" s="25" t="s">
        <v>25</v>
      </c>
      <c r="E34" s="19"/>
      <c r="F34" s="206"/>
      <c r="G34" s="207"/>
      <c r="H34" s="120">
        <v>1126.9279999999999</v>
      </c>
      <c r="I34" s="226"/>
      <c r="J34" s="208">
        <f>ROUND(SUM(J31:J33),2)</f>
        <v>0</v>
      </c>
      <c r="K34" s="203"/>
    </row>
    <row r="35" spans="1:11" s="2" customFormat="1" ht="27" customHeight="1" x14ac:dyDescent="0.25">
      <c r="A35" s="210">
        <v>5</v>
      </c>
      <c r="B35" s="29"/>
      <c r="C35" s="30"/>
      <c r="D35" s="211" t="s">
        <v>71</v>
      </c>
      <c r="E35" s="32"/>
      <c r="F35" s="212"/>
      <c r="G35" s="212"/>
      <c r="H35" s="123"/>
      <c r="I35" s="225"/>
      <c r="J35" s="213"/>
      <c r="K35" s="214"/>
    </row>
    <row r="36" spans="1:11" s="2" customFormat="1" ht="31.5" customHeight="1" x14ac:dyDescent="0.25">
      <c r="A36" s="198" t="s">
        <v>72</v>
      </c>
      <c r="B36" s="16" t="s">
        <v>36</v>
      </c>
      <c r="C36" s="17" t="s">
        <v>73</v>
      </c>
      <c r="D36" s="199" t="s">
        <v>74</v>
      </c>
      <c r="E36" s="19" t="s">
        <v>75</v>
      </c>
      <c r="F36" s="200">
        <v>3</v>
      </c>
      <c r="G36" s="201">
        <v>23.559801</v>
      </c>
      <c r="H36" s="119">
        <v>70.679999999999993</v>
      </c>
      <c r="I36" s="223"/>
      <c r="J36" s="215">
        <f t="shared" ref="J36:J39" si="8">ROUND((I36*F36),2)</f>
        <v>0</v>
      </c>
      <c r="K36" s="203" t="str">
        <f t="shared" ref="K36:K39" si="9">IF(I36&lt;=G36,"OK","REVER")</f>
        <v>OK</v>
      </c>
    </row>
    <row r="37" spans="1:11" s="2" customFormat="1" ht="42" customHeight="1" x14ac:dyDescent="0.25">
      <c r="A37" s="198" t="s">
        <v>126</v>
      </c>
      <c r="B37" s="16" t="s">
        <v>11</v>
      </c>
      <c r="C37" s="17" t="s">
        <v>144</v>
      </c>
      <c r="D37" s="199" t="s">
        <v>145</v>
      </c>
      <c r="E37" s="19" t="s">
        <v>80</v>
      </c>
      <c r="F37" s="200">
        <v>4</v>
      </c>
      <c r="G37" s="201">
        <v>277.84362099999998</v>
      </c>
      <c r="H37" s="119">
        <v>1111.3599999999999</v>
      </c>
      <c r="I37" s="223"/>
      <c r="J37" s="215">
        <f t="shared" si="8"/>
        <v>0</v>
      </c>
      <c r="K37" s="203" t="str">
        <f t="shared" si="9"/>
        <v>OK</v>
      </c>
    </row>
    <row r="38" spans="1:11" s="2" customFormat="1" ht="42" customHeight="1" x14ac:dyDescent="0.25">
      <c r="A38" s="198" t="s">
        <v>127</v>
      </c>
      <c r="B38" s="16" t="s">
        <v>11</v>
      </c>
      <c r="C38" s="17" t="s">
        <v>146</v>
      </c>
      <c r="D38" s="199" t="s">
        <v>147</v>
      </c>
      <c r="E38" s="19" t="s">
        <v>80</v>
      </c>
      <c r="F38" s="200">
        <v>4</v>
      </c>
      <c r="G38" s="201">
        <v>51.131171000000002</v>
      </c>
      <c r="H38" s="119">
        <v>204.52</v>
      </c>
      <c r="I38" s="223"/>
      <c r="J38" s="215">
        <f t="shared" si="8"/>
        <v>0</v>
      </c>
      <c r="K38" s="203" t="str">
        <f t="shared" si="9"/>
        <v>OK</v>
      </c>
    </row>
    <row r="39" spans="1:11" s="2" customFormat="1" ht="36" customHeight="1" x14ac:dyDescent="0.25">
      <c r="A39" s="198" t="s">
        <v>128</v>
      </c>
      <c r="B39" s="16" t="s">
        <v>11</v>
      </c>
      <c r="C39" s="17" t="s">
        <v>148</v>
      </c>
      <c r="D39" s="199" t="s">
        <v>149</v>
      </c>
      <c r="E39" s="19" t="s">
        <v>80</v>
      </c>
      <c r="F39" s="200">
        <v>4</v>
      </c>
      <c r="G39" s="201">
        <v>18.084727999999998</v>
      </c>
      <c r="H39" s="119">
        <v>72.319999999999993</v>
      </c>
      <c r="I39" s="223"/>
      <c r="J39" s="215">
        <f t="shared" si="8"/>
        <v>0</v>
      </c>
      <c r="K39" s="203" t="str">
        <f t="shared" si="9"/>
        <v>OK</v>
      </c>
    </row>
    <row r="40" spans="1:11" s="2" customFormat="1" x14ac:dyDescent="0.25">
      <c r="A40" s="204"/>
      <c r="B40" s="23"/>
      <c r="C40" s="24"/>
      <c r="D40" s="25" t="s">
        <v>25</v>
      </c>
      <c r="E40" s="19"/>
      <c r="F40" s="206"/>
      <c r="G40" s="207"/>
      <c r="H40" s="120">
        <v>1458.8799999999999</v>
      </c>
      <c r="I40" s="226"/>
      <c r="J40" s="208">
        <f>ROUND(SUM(J36:J39),2)</f>
        <v>0</v>
      </c>
      <c r="K40" s="203"/>
    </row>
    <row r="41" spans="1:11" s="2" customFormat="1" ht="21" customHeight="1" x14ac:dyDescent="0.25">
      <c r="A41" s="210">
        <v>6</v>
      </c>
      <c r="B41" s="29"/>
      <c r="C41" s="30"/>
      <c r="D41" s="211" t="s">
        <v>76</v>
      </c>
      <c r="E41" s="32"/>
      <c r="F41" s="212"/>
      <c r="G41" s="212"/>
      <c r="H41" s="123"/>
      <c r="I41" s="225"/>
      <c r="J41" s="213"/>
      <c r="K41" s="214"/>
    </row>
    <row r="42" spans="1:11" s="2" customFormat="1" ht="29.25" customHeight="1" x14ac:dyDescent="0.25">
      <c r="A42" s="198" t="s">
        <v>77</v>
      </c>
      <c r="B42" s="16" t="s">
        <v>11</v>
      </c>
      <c r="C42" s="17" t="s">
        <v>150</v>
      </c>
      <c r="D42" s="199" t="s">
        <v>151</v>
      </c>
      <c r="E42" s="19" t="s">
        <v>80</v>
      </c>
      <c r="F42" s="200">
        <v>13</v>
      </c>
      <c r="G42" s="201">
        <v>105.516025</v>
      </c>
      <c r="H42" s="119">
        <v>1371.76</v>
      </c>
      <c r="I42" s="223"/>
      <c r="J42" s="215">
        <f t="shared" ref="J42:J45" si="10">ROUND((I42*F42),2)</f>
        <v>0</v>
      </c>
      <c r="K42" s="203" t="str">
        <f t="shared" ref="K42:K45" si="11">IF(I42&lt;=G42,"OK","REVER")</f>
        <v>OK</v>
      </c>
    </row>
    <row r="43" spans="1:11" s="2" customFormat="1" ht="30.75" customHeight="1" x14ac:dyDescent="0.25">
      <c r="A43" s="198" t="s">
        <v>81</v>
      </c>
      <c r="B43" s="16" t="s">
        <v>11</v>
      </c>
      <c r="C43" s="17" t="s">
        <v>78</v>
      </c>
      <c r="D43" s="199" t="s">
        <v>79</v>
      </c>
      <c r="E43" s="19" t="s">
        <v>80</v>
      </c>
      <c r="F43" s="200">
        <v>3</v>
      </c>
      <c r="G43" s="201">
        <v>131.872164</v>
      </c>
      <c r="H43" s="119">
        <v>395.61</v>
      </c>
      <c r="I43" s="223"/>
      <c r="J43" s="215">
        <f t="shared" si="10"/>
        <v>0</v>
      </c>
      <c r="K43" s="203" t="str">
        <f t="shared" si="11"/>
        <v>OK</v>
      </c>
    </row>
    <row r="44" spans="1:11" s="2" customFormat="1" ht="26.25" customHeight="1" x14ac:dyDescent="0.25">
      <c r="A44" s="198" t="s">
        <v>84</v>
      </c>
      <c r="B44" s="16" t="s">
        <v>11</v>
      </c>
      <c r="C44" s="17" t="s">
        <v>82</v>
      </c>
      <c r="D44" s="199" t="s">
        <v>83</v>
      </c>
      <c r="E44" s="19" t="s">
        <v>14</v>
      </c>
      <c r="F44" s="200">
        <v>32.71</v>
      </c>
      <c r="G44" s="201">
        <v>13.249938</v>
      </c>
      <c r="H44" s="119">
        <v>433.40750000000003</v>
      </c>
      <c r="I44" s="223"/>
      <c r="J44" s="215">
        <f t="shared" si="10"/>
        <v>0</v>
      </c>
      <c r="K44" s="203" t="str">
        <f t="shared" si="11"/>
        <v>OK</v>
      </c>
    </row>
    <row r="45" spans="1:11" s="2" customFormat="1" x14ac:dyDescent="0.25">
      <c r="A45" s="198" t="s">
        <v>129</v>
      </c>
      <c r="B45" s="16" t="s">
        <v>44</v>
      </c>
      <c r="C45" s="17" t="s">
        <v>152</v>
      </c>
      <c r="D45" s="216" t="s">
        <v>86</v>
      </c>
      <c r="E45" s="19" t="s">
        <v>87</v>
      </c>
      <c r="F45" s="200">
        <v>80.59</v>
      </c>
      <c r="G45" s="201">
        <v>81.140913186666666</v>
      </c>
      <c r="H45" s="119">
        <v>6539.0726000000004</v>
      </c>
      <c r="I45" s="223"/>
      <c r="J45" s="215">
        <f t="shared" si="10"/>
        <v>0</v>
      </c>
      <c r="K45" s="203" t="str">
        <f t="shared" si="11"/>
        <v>OK</v>
      </c>
    </row>
    <row r="46" spans="1:11" s="2" customFormat="1" x14ac:dyDescent="0.25">
      <c r="A46" s="204"/>
      <c r="B46" s="23"/>
      <c r="C46" s="24"/>
      <c r="D46" s="25" t="s">
        <v>25</v>
      </c>
      <c r="E46" s="19"/>
      <c r="F46" s="206"/>
      <c r="G46" s="207"/>
      <c r="H46" s="120">
        <v>8739.8500999999997</v>
      </c>
      <c r="I46" s="226"/>
      <c r="J46" s="208">
        <f>ROUND(SUM(J42:J45),2)</f>
        <v>0</v>
      </c>
      <c r="K46" s="203"/>
    </row>
    <row r="47" spans="1:11" s="2" customFormat="1" ht="22.5" customHeight="1" x14ac:dyDescent="0.25">
      <c r="A47" s="210">
        <v>7</v>
      </c>
      <c r="B47" s="29"/>
      <c r="C47" s="30"/>
      <c r="D47" s="211" t="s">
        <v>88</v>
      </c>
      <c r="E47" s="32"/>
      <c r="F47" s="212"/>
      <c r="G47" s="212"/>
      <c r="H47" s="123"/>
      <c r="I47" s="225"/>
      <c r="J47" s="213"/>
      <c r="K47" s="214"/>
    </row>
    <row r="48" spans="1:11" s="2" customFormat="1" ht="37.5" customHeight="1" x14ac:dyDescent="0.25">
      <c r="A48" s="198" t="s">
        <v>89</v>
      </c>
      <c r="B48" s="16" t="s">
        <v>36</v>
      </c>
      <c r="C48" s="17" t="s">
        <v>90</v>
      </c>
      <c r="D48" s="199" t="s">
        <v>91</v>
      </c>
      <c r="E48" s="19" t="s">
        <v>92</v>
      </c>
      <c r="F48" s="200">
        <v>41.61</v>
      </c>
      <c r="G48" s="201">
        <v>185.02407598820002</v>
      </c>
      <c r="H48" s="119">
        <v>7698.6822000000002</v>
      </c>
      <c r="I48" s="223"/>
      <c r="J48" s="215">
        <f t="shared" ref="J48:J54" si="12">ROUND((I48*F48),2)</f>
        <v>0</v>
      </c>
      <c r="K48" s="203" t="str">
        <f t="shared" ref="K48:K54" si="13">IF(I48&lt;=G48,"OK","REVER")</f>
        <v>OK</v>
      </c>
    </row>
    <row r="49" spans="1:11" s="2" customFormat="1" ht="30.75" customHeight="1" x14ac:dyDescent="0.25">
      <c r="A49" s="198" t="s">
        <v>93</v>
      </c>
      <c r="B49" s="16" t="s">
        <v>11</v>
      </c>
      <c r="C49" s="17" t="s">
        <v>121</v>
      </c>
      <c r="D49" s="199" t="s">
        <v>153</v>
      </c>
      <c r="E49" s="19" t="s">
        <v>54</v>
      </c>
      <c r="F49" s="200">
        <v>8.8000000000000007</v>
      </c>
      <c r="G49" s="201">
        <v>69.346569000000002</v>
      </c>
      <c r="H49" s="119">
        <v>610.28</v>
      </c>
      <c r="I49" s="223"/>
      <c r="J49" s="215">
        <f t="shared" si="12"/>
        <v>0</v>
      </c>
      <c r="K49" s="203" t="str">
        <f t="shared" si="13"/>
        <v>OK</v>
      </c>
    </row>
    <row r="50" spans="1:11" s="2" customFormat="1" ht="27.75" customHeight="1" x14ac:dyDescent="0.25">
      <c r="A50" s="198" t="s">
        <v>96</v>
      </c>
      <c r="B50" s="16" t="s">
        <v>11</v>
      </c>
      <c r="C50" s="17" t="s">
        <v>97</v>
      </c>
      <c r="D50" s="199" t="s">
        <v>98</v>
      </c>
      <c r="E50" s="19" t="s">
        <v>14</v>
      </c>
      <c r="F50" s="200">
        <v>20.520000000000003</v>
      </c>
      <c r="G50" s="201">
        <v>7.5265919999999999</v>
      </c>
      <c r="H50" s="119">
        <v>154.51560000000001</v>
      </c>
      <c r="I50" s="223"/>
      <c r="J50" s="215">
        <f t="shared" si="12"/>
        <v>0</v>
      </c>
      <c r="K50" s="203" t="str">
        <f t="shared" si="13"/>
        <v>OK</v>
      </c>
    </row>
    <row r="51" spans="1:11" s="2" customFormat="1" ht="29.25" customHeight="1" x14ac:dyDescent="0.25">
      <c r="A51" s="198" t="s">
        <v>99</v>
      </c>
      <c r="B51" s="16" t="s">
        <v>11</v>
      </c>
      <c r="C51" s="17" t="s">
        <v>41</v>
      </c>
      <c r="D51" s="199" t="s">
        <v>42</v>
      </c>
      <c r="E51" s="19" t="s">
        <v>14</v>
      </c>
      <c r="F51" s="200">
        <v>20.520000000000003</v>
      </c>
      <c r="G51" s="201">
        <v>30.354641000000001</v>
      </c>
      <c r="H51" s="119">
        <v>622.78200000000004</v>
      </c>
      <c r="I51" s="223"/>
      <c r="J51" s="215">
        <f t="shared" si="12"/>
        <v>0</v>
      </c>
      <c r="K51" s="203" t="str">
        <f t="shared" si="13"/>
        <v>OK</v>
      </c>
    </row>
    <row r="52" spans="1:11" s="2" customFormat="1" ht="41.25" customHeight="1" x14ac:dyDescent="0.25">
      <c r="A52" s="198" t="s">
        <v>100</v>
      </c>
      <c r="B52" s="16" t="s">
        <v>44</v>
      </c>
      <c r="C52" s="17" t="s">
        <v>101</v>
      </c>
      <c r="D52" s="199" t="s">
        <v>102</v>
      </c>
      <c r="E52" s="19" t="s">
        <v>75</v>
      </c>
      <c r="F52" s="200">
        <v>6</v>
      </c>
      <c r="G52" s="201">
        <v>38.367325399999999</v>
      </c>
      <c r="H52" s="119">
        <v>230.21999999999997</v>
      </c>
      <c r="I52" s="223"/>
      <c r="J52" s="215">
        <f t="shared" si="12"/>
        <v>0</v>
      </c>
      <c r="K52" s="203" t="str">
        <f t="shared" si="13"/>
        <v>OK</v>
      </c>
    </row>
    <row r="53" spans="1:11" s="2" customFormat="1" ht="27" customHeight="1" x14ac:dyDescent="0.25">
      <c r="A53" s="198" t="s">
        <v>154</v>
      </c>
      <c r="B53" s="16" t="s">
        <v>44</v>
      </c>
      <c r="C53" s="17" t="s">
        <v>155</v>
      </c>
      <c r="D53" s="199" t="s">
        <v>156</v>
      </c>
      <c r="E53" s="19" t="s">
        <v>75</v>
      </c>
      <c r="F53" s="200">
        <v>2</v>
      </c>
      <c r="G53" s="201">
        <v>1293.490267595341</v>
      </c>
      <c r="H53" s="119">
        <v>2586.98</v>
      </c>
      <c r="I53" s="223"/>
      <c r="J53" s="215">
        <f t="shared" si="12"/>
        <v>0</v>
      </c>
      <c r="K53" s="203" t="str">
        <f t="shared" si="13"/>
        <v>OK</v>
      </c>
    </row>
    <row r="54" spans="1:11" s="2" customFormat="1" ht="35.25" customHeight="1" x14ac:dyDescent="0.25">
      <c r="A54" s="198" t="s">
        <v>157</v>
      </c>
      <c r="B54" s="16" t="s">
        <v>44</v>
      </c>
      <c r="C54" s="17" t="s">
        <v>94</v>
      </c>
      <c r="D54" s="199" t="s">
        <v>95</v>
      </c>
      <c r="E54" s="19" t="s">
        <v>75</v>
      </c>
      <c r="F54" s="200">
        <v>2</v>
      </c>
      <c r="G54" s="201">
        <v>78.590805082999992</v>
      </c>
      <c r="H54" s="119">
        <v>157.18</v>
      </c>
      <c r="I54" s="223"/>
      <c r="J54" s="215">
        <f t="shared" si="12"/>
        <v>0</v>
      </c>
      <c r="K54" s="203" t="str">
        <f t="shared" si="13"/>
        <v>OK</v>
      </c>
    </row>
    <row r="55" spans="1:11" s="2" customFormat="1" ht="16.5" thickBot="1" x14ac:dyDescent="0.3">
      <c r="A55" s="217"/>
      <c r="B55" s="87"/>
      <c r="C55" s="88"/>
      <c r="D55" s="89" t="s">
        <v>25</v>
      </c>
      <c r="E55" s="90"/>
      <c r="F55" s="218"/>
      <c r="G55" s="219"/>
      <c r="H55" s="162">
        <v>12060.639799999999</v>
      </c>
      <c r="I55" s="227"/>
      <c r="J55" s="220">
        <f>ROUND(SUM(J48:J54),2)</f>
        <v>0</v>
      </c>
      <c r="K55" s="221"/>
    </row>
    <row r="56" spans="1:11" s="2" customFormat="1" ht="16.5" thickBot="1" x14ac:dyDescent="0.3">
      <c r="A56" s="96"/>
      <c r="B56" s="97"/>
      <c r="C56" s="163"/>
      <c r="D56" s="164"/>
      <c r="E56" s="165"/>
      <c r="F56" s="101"/>
      <c r="G56" s="102" t="s">
        <v>103</v>
      </c>
      <c r="H56" s="166">
        <v>58751.370200000005</v>
      </c>
      <c r="I56" s="228"/>
      <c r="J56" s="222">
        <f>SUM(J55,J46,J40,J34,J29,J20,J16)</f>
        <v>0</v>
      </c>
      <c r="K56" s="134" t="str">
        <f>IF(J56&lt;=H56,"ORÇAMENTO VÁLIDO","REVER ORÇAMENTO")</f>
        <v>ORÇAMENTO VÁLIDO</v>
      </c>
    </row>
    <row r="57" spans="1:11" s="2" customFormat="1" ht="15.75" customHeight="1" x14ac:dyDescent="0.25">
      <c r="A57" s="237" t="s">
        <v>186</v>
      </c>
      <c r="B57" s="238"/>
      <c r="C57" s="238"/>
      <c r="D57" s="238"/>
      <c r="E57" s="238"/>
      <c r="F57" s="238"/>
      <c r="G57" s="238"/>
      <c r="H57" s="238"/>
      <c r="I57" s="238"/>
      <c r="J57" s="238"/>
      <c r="K57" s="239"/>
    </row>
    <row r="58" spans="1:11" s="2" customFormat="1" ht="15.75" customHeight="1" x14ac:dyDescent="0.25">
      <c r="A58" s="240"/>
      <c r="B58" s="241"/>
      <c r="C58" s="241"/>
      <c r="D58" s="241"/>
      <c r="E58" s="241"/>
      <c r="F58" s="241"/>
      <c r="G58" s="241"/>
      <c r="H58" s="241"/>
      <c r="I58" s="241"/>
      <c r="J58" s="241"/>
      <c r="K58" s="242"/>
    </row>
    <row r="59" spans="1:11" s="2" customFormat="1" ht="15.75" customHeight="1" x14ac:dyDescent="0.25">
      <c r="A59" s="240"/>
      <c r="B59" s="241"/>
      <c r="C59" s="241"/>
      <c r="D59" s="241"/>
      <c r="E59" s="241"/>
      <c r="F59" s="241"/>
      <c r="G59" s="241"/>
      <c r="H59" s="241"/>
      <c r="I59" s="241"/>
      <c r="J59" s="241"/>
      <c r="K59" s="242"/>
    </row>
    <row r="60" spans="1:11" s="2" customFormat="1" ht="15.75" customHeight="1" x14ac:dyDescent="0.25">
      <c r="A60" s="243" t="s">
        <v>185</v>
      </c>
      <c r="B60" s="244"/>
      <c r="C60" s="244"/>
      <c r="D60" s="244"/>
      <c r="E60" s="244"/>
      <c r="F60" s="244"/>
      <c r="G60" s="244"/>
      <c r="H60" s="244"/>
      <c r="I60" s="244"/>
      <c r="J60" s="244"/>
      <c r="K60" s="245"/>
    </row>
    <row r="61" spans="1:11" s="2" customFormat="1" ht="15.75" customHeight="1" x14ac:dyDescent="0.25">
      <c r="A61" s="243"/>
      <c r="B61" s="244"/>
      <c r="C61" s="244"/>
      <c r="D61" s="244"/>
      <c r="E61" s="244"/>
      <c r="F61" s="244"/>
      <c r="G61" s="244"/>
      <c r="H61" s="244"/>
      <c r="I61" s="244"/>
      <c r="J61" s="244"/>
      <c r="K61" s="245"/>
    </row>
    <row r="62" spans="1:11" s="2" customFormat="1" thickBot="1" x14ac:dyDescent="0.3">
      <c r="A62" s="246"/>
      <c r="B62" s="247"/>
      <c r="C62" s="247"/>
      <c r="D62" s="247"/>
      <c r="E62" s="247"/>
      <c r="F62" s="247"/>
      <c r="G62" s="247"/>
      <c r="H62" s="247"/>
      <c r="I62" s="247"/>
      <c r="J62" s="247"/>
      <c r="K62" s="248"/>
    </row>
  </sheetData>
  <sheetProtection algorithmName="SHA-512" hashValue="5XlFfpJv6hxL/boDN9BOMF4veDwIftHrjRY9LPOeUejLuBcKro/+3EVSU2yC0Xq/hhtBKLYflCxyWTZAlCB4/Q==" saltValue="np3axTg/CC13Yxmchit39g==" spinCount="100000" sheet="1" formatCells="0" formatColumns="0" formatRows="0" insertColumns="0" insertRows="0" insertHyperlinks="0" deleteColumns="0" deleteRows="0" sort="0" autoFilter="0" pivotTables="0"/>
  <mergeCells count="21">
    <mergeCell ref="A1:H2"/>
    <mergeCell ref="I1:K8"/>
    <mergeCell ref="A3:D3"/>
    <mergeCell ref="E3:H3"/>
    <mergeCell ref="A4:D4"/>
    <mergeCell ref="E4:H4"/>
    <mergeCell ref="A5:D5"/>
    <mergeCell ref="E5:H5"/>
    <mergeCell ref="A6:H8"/>
    <mergeCell ref="A61:K61"/>
    <mergeCell ref="A62:K62"/>
    <mergeCell ref="A9:A10"/>
    <mergeCell ref="B9:C9"/>
    <mergeCell ref="D9:D10"/>
    <mergeCell ref="E9:E10"/>
    <mergeCell ref="F9:F10"/>
    <mergeCell ref="G9:G10"/>
    <mergeCell ref="H9:H10"/>
    <mergeCell ref="I9:K9"/>
    <mergeCell ref="A60:K60"/>
    <mergeCell ref="A57:K59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opLeftCell="A25" zoomScale="77" zoomScaleNormal="77" workbookViewId="0">
      <selection activeCell="K31" sqref="K31"/>
    </sheetView>
  </sheetViews>
  <sheetFormatPr defaultRowHeight="15.75" x14ac:dyDescent="0.25"/>
  <cols>
    <col min="1" max="1" width="9.140625" style="118"/>
    <col min="2" max="2" width="14.7109375" style="118" customWidth="1"/>
    <col min="3" max="3" width="11.85546875" style="118" customWidth="1"/>
    <col min="4" max="4" width="67.85546875" style="161" customWidth="1"/>
    <col min="5" max="5" width="9.140625" style="118"/>
    <col min="6" max="6" width="10.5703125" style="118" customWidth="1"/>
    <col min="7" max="7" width="16.7109375" style="128" customWidth="1"/>
    <col min="8" max="8" width="17.140625" style="128" customWidth="1"/>
    <col min="9" max="9" width="12.5703125" style="118" customWidth="1"/>
    <col min="10" max="10" width="20.28515625" style="128" customWidth="1"/>
    <col min="11" max="11" width="26.7109375" style="118" customWidth="1"/>
  </cols>
  <sheetData>
    <row r="1" spans="1:11" ht="15" x14ac:dyDescent="0.25">
      <c r="A1" s="269" t="s">
        <v>108</v>
      </c>
      <c r="B1" s="270"/>
      <c r="C1" s="270"/>
      <c r="D1" s="270"/>
      <c r="E1" s="270"/>
      <c r="F1" s="270"/>
      <c r="G1" s="270"/>
      <c r="H1" s="271"/>
      <c r="I1" s="312"/>
      <c r="J1" s="312"/>
      <c r="K1" s="313"/>
    </row>
    <row r="2" spans="1:11" thickBot="1" x14ac:dyDescent="0.3">
      <c r="A2" s="272"/>
      <c r="B2" s="273"/>
      <c r="C2" s="273"/>
      <c r="D2" s="273"/>
      <c r="E2" s="273"/>
      <c r="F2" s="273"/>
      <c r="G2" s="273"/>
      <c r="H2" s="274"/>
      <c r="I2" s="314"/>
      <c r="J2" s="314"/>
      <c r="K2" s="315"/>
    </row>
    <row r="3" spans="1:11" x14ac:dyDescent="0.25">
      <c r="A3" s="298" t="s">
        <v>183</v>
      </c>
      <c r="B3" s="299"/>
      <c r="C3" s="299"/>
      <c r="D3" s="299"/>
      <c r="E3" s="300" t="s">
        <v>110</v>
      </c>
      <c r="F3" s="300"/>
      <c r="G3" s="300"/>
      <c r="H3" s="301"/>
      <c r="I3" s="314"/>
      <c r="J3" s="314"/>
      <c r="K3" s="315"/>
    </row>
    <row r="4" spans="1:11" x14ac:dyDescent="0.25">
      <c r="A4" s="320" t="s">
        <v>113</v>
      </c>
      <c r="B4" s="321"/>
      <c r="C4" s="321"/>
      <c r="D4" s="321"/>
      <c r="E4" s="322" t="s">
        <v>115</v>
      </c>
      <c r="F4" s="322"/>
      <c r="G4" s="322"/>
      <c r="H4" s="323"/>
      <c r="I4" s="314"/>
      <c r="J4" s="314"/>
      <c r="K4" s="315"/>
    </row>
    <row r="5" spans="1:11" ht="29.25" customHeight="1" thickBot="1" x14ac:dyDescent="0.3">
      <c r="A5" s="275" t="s">
        <v>184</v>
      </c>
      <c r="B5" s="276"/>
      <c r="C5" s="276"/>
      <c r="D5" s="277"/>
      <c r="E5" s="306" t="s">
        <v>111</v>
      </c>
      <c r="F5" s="306"/>
      <c r="G5" s="306"/>
      <c r="H5" s="307"/>
      <c r="I5" s="314"/>
      <c r="J5" s="314"/>
      <c r="K5" s="315"/>
    </row>
    <row r="6" spans="1:11" ht="15" x14ac:dyDescent="0.25">
      <c r="A6" s="329" t="s">
        <v>109</v>
      </c>
      <c r="B6" s="330"/>
      <c r="C6" s="330"/>
      <c r="D6" s="330"/>
      <c r="E6" s="330"/>
      <c r="F6" s="330"/>
      <c r="G6" s="330"/>
      <c r="H6" s="331"/>
      <c r="I6" s="316"/>
      <c r="J6" s="314"/>
      <c r="K6" s="315"/>
    </row>
    <row r="7" spans="1:11" ht="15" x14ac:dyDescent="0.25">
      <c r="A7" s="332"/>
      <c r="B7" s="333"/>
      <c r="C7" s="333"/>
      <c r="D7" s="333"/>
      <c r="E7" s="333"/>
      <c r="F7" s="333"/>
      <c r="G7" s="333"/>
      <c r="H7" s="334"/>
      <c r="I7" s="316"/>
      <c r="J7" s="314"/>
      <c r="K7" s="315"/>
    </row>
    <row r="8" spans="1:11" thickBot="1" x14ac:dyDescent="0.3">
      <c r="A8" s="335"/>
      <c r="B8" s="336"/>
      <c r="C8" s="336"/>
      <c r="D8" s="336"/>
      <c r="E8" s="336"/>
      <c r="F8" s="336"/>
      <c r="G8" s="336"/>
      <c r="H8" s="337"/>
      <c r="I8" s="317"/>
      <c r="J8" s="318"/>
      <c r="K8" s="319"/>
    </row>
    <row r="9" spans="1:11" ht="16.5" thickBot="1" x14ac:dyDescent="0.3">
      <c r="A9" s="251" t="s">
        <v>0</v>
      </c>
      <c r="B9" s="253" t="s">
        <v>1</v>
      </c>
      <c r="C9" s="254"/>
      <c r="D9" s="327" t="s">
        <v>2</v>
      </c>
      <c r="E9" s="251" t="s">
        <v>3</v>
      </c>
      <c r="F9" s="308" t="s">
        <v>4</v>
      </c>
      <c r="G9" s="291" t="s">
        <v>5</v>
      </c>
      <c r="H9" s="293" t="s">
        <v>6</v>
      </c>
      <c r="I9" s="234" t="s">
        <v>104</v>
      </c>
      <c r="J9" s="310"/>
      <c r="K9" s="311"/>
    </row>
    <row r="10" spans="1:11" ht="16.5" thickBot="1" x14ac:dyDescent="0.3">
      <c r="A10" s="252"/>
      <c r="B10" s="3" t="s">
        <v>7</v>
      </c>
      <c r="C10" s="4" t="s">
        <v>8</v>
      </c>
      <c r="D10" s="328"/>
      <c r="E10" s="252"/>
      <c r="F10" s="309"/>
      <c r="G10" s="292"/>
      <c r="H10" s="294"/>
      <c r="I10" s="142" t="s">
        <v>105</v>
      </c>
      <c r="J10" s="79" t="s">
        <v>106</v>
      </c>
      <c r="K10" s="126" t="s">
        <v>107</v>
      </c>
    </row>
    <row r="11" spans="1:11" s="59" customFormat="1" x14ac:dyDescent="0.25">
      <c r="A11" s="143">
        <v>1</v>
      </c>
      <c r="B11" s="144"/>
      <c r="C11" s="135"/>
      <c r="D11" s="145" t="s">
        <v>9</v>
      </c>
      <c r="E11" s="143"/>
      <c r="F11" s="143"/>
      <c r="G11" s="146"/>
      <c r="H11" s="146"/>
      <c r="I11" s="144"/>
      <c r="J11" s="178"/>
      <c r="K11" s="135"/>
    </row>
    <row r="12" spans="1:11" ht="16.5" customHeight="1" x14ac:dyDescent="0.25">
      <c r="A12" s="147" t="s">
        <v>10</v>
      </c>
      <c r="B12" s="148" t="s">
        <v>11</v>
      </c>
      <c r="C12" s="149" t="s">
        <v>12</v>
      </c>
      <c r="D12" s="150" t="s">
        <v>13</v>
      </c>
      <c r="E12" s="147" t="s">
        <v>14</v>
      </c>
      <c r="F12" s="147">
        <v>7.2</v>
      </c>
      <c r="G12" s="151">
        <v>365.37945400000001</v>
      </c>
      <c r="H12" s="151">
        <v>2630.7359999999999</v>
      </c>
      <c r="I12" s="229"/>
      <c r="J12" s="179">
        <f>ROUND((I12*F12),2)</f>
        <v>0</v>
      </c>
      <c r="K12" s="149" t="str">
        <f>IF(I12&lt;=G12,"OK","REVER")</f>
        <v>OK</v>
      </c>
    </row>
    <row r="13" spans="1:11" ht="14.25" customHeight="1" x14ac:dyDescent="0.25">
      <c r="A13" s="147" t="s">
        <v>15</v>
      </c>
      <c r="B13" s="148" t="s">
        <v>11</v>
      </c>
      <c r="C13" s="149" t="s">
        <v>16</v>
      </c>
      <c r="D13" s="150" t="s">
        <v>17</v>
      </c>
      <c r="E13" s="147" t="s">
        <v>18</v>
      </c>
      <c r="F13" s="147">
        <v>3.2663999999999995</v>
      </c>
      <c r="G13" s="151">
        <v>80.623390000000001</v>
      </c>
      <c r="H13" s="151">
        <v>263.62740000000002</v>
      </c>
      <c r="I13" s="229"/>
      <c r="J13" s="179">
        <f t="shared" ref="J13:J15" si="0">ROUND((I13*F13),2)</f>
        <v>0</v>
      </c>
      <c r="K13" s="149" t="str">
        <f t="shared" ref="K13:K15" si="1">IF(I13&lt;=G13,"OK","REVER")</f>
        <v>OK</v>
      </c>
    </row>
    <row r="14" spans="1:11" x14ac:dyDescent="0.25">
      <c r="A14" s="147" t="s">
        <v>19</v>
      </c>
      <c r="B14" s="148" t="s">
        <v>11</v>
      </c>
      <c r="C14" s="149" t="s">
        <v>20</v>
      </c>
      <c r="D14" s="150" t="s">
        <v>21</v>
      </c>
      <c r="E14" s="147" t="s">
        <v>18</v>
      </c>
      <c r="F14" s="147">
        <v>36.257999999999996</v>
      </c>
      <c r="G14" s="151">
        <v>209.64694799999998</v>
      </c>
      <c r="H14" s="151">
        <v>7601.9089999999997</v>
      </c>
      <c r="I14" s="229"/>
      <c r="J14" s="179">
        <f t="shared" si="0"/>
        <v>0</v>
      </c>
      <c r="K14" s="149" t="str">
        <f t="shared" si="1"/>
        <v>OK</v>
      </c>
    </row>
    <row r="15" spans="1:11" ht="17.25" customHeight="1" x14ac:dyDescent="0.25">
      <c r="A15" s="147" t="s">
        <v>22</v>
      </c>
      <c r="B15" s="148" t="s">
        <v>36</v>
      </c>
      <c r="C15" s="149" t="s">
        <v>116</v>
      </c>
      <c r="D15" s="150" t="s">
        <v>131</v>
      </c>
      <c r="E15" s="147" t="s">
        <v>39</v>
      </c>
      <c r="F15" s="147">
        <v>22.074999999999996</v>
      </c>
      <c r="G15" s="151">
        <v>10.153058999999999</v>
      </c>
      <c r="H15" s="151">
        <v>224.11199999999999</v>
      </c>
      <c r="I15" s="229"/>
      <c r="J15" s="179">
        <f t="shared" si="0"/>
        <v>0</v>
      </c>
      <c r="K15" s="149" t="str">
        <f t="shared" si="1"/>
        <v>OK</v>
      </c>
    </row>
    <row r="16" spans="1:11" s="59" customFormat="1" x14ac:dyDescent="0.25">
      <c r="A16" s="152"/>
      <c r="B16" s="153"/>
      <c r="C16" s="154"/>
      <c r="D16" s="155" t="s">
        <v>25</v>
      </c>
      <c r="E16" s="152"/>
      <c r="F16" s="152"/>
      <c r="G16" s="156"/>
      <c r="H16" s="156">
        <f>SUM(H12:H15)</f>
        <v>10720.384399999999</v>
      </c>
      <c r="I16" s="230"/>
      <c r="J16" s="180">
        <f>ROUND(SUM(J12:J15),2)</f>
        <v>0</v>
      </c>
      <c r="K16" s="154"/>
    </row>
    <row r="17" spans="1:11" s="59" customFormat="1" ht="14.25" customHeight="1" x14ac:dyDescent="0.25">
      <c r="A17" s="157">
        <v>2</v>
      </c>
      <c r="B17" s="158"/>
      <c r="C17" s="138"/>
      <c r="D17" s="159" t="s">
        <v>26</v>
      </c>
      <c r="E17" s="157"/>
      <c r="F17" s="157"/>
      <c r="G17" s="160"/>
      <c r="H17" s="160"/>
      <c r="I17" s="231"/>
      <c r="J17" s="181"/>
      <c r="K17" s="138"/>
    </row>
    <row r="18" spans="1:11" ht="16.5" customHeight="1" x14ac:dyDescent="0.25">
      <c r="A18" s="147" t="s">
        <v>27</v>
      </c>
      <c r="B18" s="148" t="s">
        <v>11</v>
      </c>
      <c r="C18" s="149" t="s">
        <v>28</v>
      </c>
      <c r="D18" s="150" t="s">
        <v>29</v>
      </c>
      <c r="E18" s="147" t="s">
        <v>30</v>
      </c>
      <c r="F18" s="147">
        <v>18</v>
      </c>
      <c r="G18" s="151">
        <v>97.806494999999984</v>
      </c>
      <c r="H18" s="151">
        <v>1760.58</v>
      </c>
      <c r="I18" s="229"/>
      <c r="J18" s="179">
        <f t="shared" ref="J18:J19" si="2">ROUND((I18*F18),2)</f>
        <v>0</v>
      </c>
      <c r="K18" s="149" t="str">
        <f t="shared" ref="K18:K19" si="3">IF(I18&lt;=G18,"OK","REVER")</f>
        <v>OK</v>
      </c>
    </row>
    <row r="19" spans="1:11" ht="15.75" customHeight="1" x14ac:dyDescent="0.25">
      <c r="A19" s="147" t="s">
        <v>31</v>
      </c>
      <c r="B19" s="148" t="s">
        <v>11</v>
      </c>
      <c r="C19" s="149" t="s">
        <v>32</v>
      </c>
      <c r="D19" s="150" t="s">
        <v>33</v>
      </c>
      <c r="E19" s="147" t="s">
        <v>30</v>
      </c>
      <c r="F19" s="147">
        <v>48</v>
      </c>
      <c r="G19" s="151">
        <v>35.006492999999999</v>
      </c>
      <c r="H19" s="151">
        <v>1680.48</v>
      </c>
      <c r="I19" s="229"/>
      <c r="J19" s="179">
        <f t="shared" si="2"/>
        <v>0</v>
      </c>
      <c r="K19" s="149" t="str">
        <f t="shared" si="3"/>
        <v>OK</v>
      </c>
    </row>
    <row r="20" spans="1:11" s="59" customFormat="1" x14ac:dyDescent="0.25">
      <c r="A20" s="152"/>
      <c r="B20" s="153"/>
      <c r="C20" s="154"/>
      <c r="D20" s="155" t="s">
        <v>25</v>
      </c>
      <c r="E20" s="152"/>
      <c r="F20" s="152"/>
      <c r="G20" s="156"/>
      <c r="H20" s="156">
        <f>SUM(H18:H19)</f>
        <v>3441.06</v>
      </c>
      <c r="I20" s="230"/>
      <c r="J20" s="180">
        <f>ROUND(SUM(J18:J19),2)</f>
        <v>0</v>
      </c>
      <c r="K20" s="154"/>
    </row>
    <row r="21" spans="1:11" x14ac:dyDescent="0.25">
      <c r="A21" s="157">
        <v>3</v>
      </c>
      <c r="B21" s="158"/>
      <c r="C21" s="138"/>
      <c r="D21" s="159" t="s">
        <v>118</v>
      </c>
      <c r="E21" s="157"/>
      <c r="F21" s="157"/>
      <c r="G21" s="160"/>
      <c r="H21" s="160"/>
      <c r="I21" s="231"/>
      <c r="J21" s="181"/>
      <c r="K21" s="138"/>
    </row>
    <row r="22" spans="1:11" ht="15.75" customHeight="1" x14ac:dyDescent="0.25">
      <c r="A22" s="147" t="s">
        <v>35</v>
      </c>
      <c r="B22" s="148" t="s">
        <v>11</v>
      </c>
      <c r="C22" s="149" t="s">
        <v>119</v>
      </c>
      <c r="D22" s="150" t="s">
        <v>133</v>
      </c>
      <c r="E22" s="147" t="s">
        <v>18</v>
      </c>
      <c r="F22" s="147">
        <v>5.2554800000000004</v>
      </c>
      <c r="G22" s="151">
        <v>35.960383999999998</v>
      </c>
      <c r="H22" s="151">
        <v>189.14959999999999</v>
      </c>
      <c r="I22" s="229"/>
      <c r="J22" s="179">
        <f t="shared" ref="J22" si="4">ROUND((I22*F22),2)</f>
        <v>0</v>
      </c>
      <c r="K22" s="149" t="str">
        <f t="shared" ref="K22" si="5">IF(I22&lt;=G22,"OK","REVER")</f>
        <v>OK</v>
      </c>
    </row>
    <row r="23" spans="1:11" s="59" customFormat="1" x14ac:dyDescent="0.25">
      <c r="A23" s="152"/>
      <c r="B23" s="153"/>
      <c r="C23" s="154"/>
      <c r="D23" s="155" t="s">
        <v>25</v>
      </c>
      <c r="E23" s="152"/>
      <c r="F23" s="152"/>
      <c r="G23" s="156"/>
      <c r="H23" s="156">
        <f>H22</f>
        <v>189.14959999999999</v>
      </c>
      <c r="I23" s="230"/>
      <c r="J23" s="180">
        <f>J22</f>
        <v>0</v>
      </c>
      <c r="K23" s="154"/>
    </row>
    <row r="24" spans="1:11" x14ac:dyDescent="0.25">
      <c r="A24" s="157">
        <v>4</v>
      </c>
      <c r="B24" s="158"/>
      <c r="C24" s="138"/>
      <c r="D24" s="159" t="s">
        <v>34</v>
      </c>
      <c r="E24" s="157"/>
      <c r="F24" s="157"/>
      <c r="G24" s="160"/>
      <c r="H24" s="160"/>
      <c r="I24" s="231"/>
      <c r="J24" s="181"/>
      <c r="K24" s="138"/>
    </row>
    <row r="25" spans="1:11" ht="18" customHeight="1" x14ac:dyDescent="0.25">
      <c r="A25" s="147" t="s">
        <v>59</v>
      </c>
      <c r="B25" s="148" t="s">
        <v>11</v>
      </c>
      <c r="C25" s="149" t="s">
        <v>41</v>
      </c>
      <c r="D25" s="150" t="s">
        <v>42</v>
      </c>
      <c r="E25" s="147" t="s">
        <v>14</v>
      </c>
      <c r="F25" s="147">
        <v>489.53000000000003</v>
      </c>
      <c r="G25" s="151">
        <v>30.354641000000001</v>
      </c>
      <c r="H25" s="151">
        <v>14857.235500000001</v>
      </c>
      <c r="I25" s="229"/>
      <c r="J25" s="183">
        <f t="shared" ref="J25:J28" si="6">ROUND((I25*F25),2)</f>
        <v>0</v>
      </c>
      <c r="K25" s="149" t="str">
        <f t="shared" ref="K25:K28" si="7">IF(I25&lt;=G25,"OK","REVER")</f>
        <v>OK</v>
      </c>
    </row>
    <row r="26" spans="1:11" ht="45.75" customHeight="1" x14ac:dyDescent="0.25">
      <c r="A26" s="147" t="s">
        <v>62</v>
      </c>
      <c r="B26" s="148" t="s">
        <v>44</v>
      </c>
      <c r="C26" s="149" t="s">
        <v>45</v>
      </c>
      <c r="D26" s="150" t="s">
        <v>46</v>
      </c>
      <c r="E26" s="147" t="s">
        <v>47</v>
      </c>
      <c r="F26" s="147">
        <v>241.72</v>
      </c>
      <c r="G26" s="151">
        <v>41.332097029999993</v>
      </c>
      <c r="H26" s="151">
        <v>9990.2875999999997</v>
      </c>
      <c r="I26" s="229"/>
      <c r="J26" s="183">
        <f t="shared" si="6"/>
        <v>0</v>
      </c>
      <c r="K26" s="149" t="str">
        <f t="shared" si="7"/>
        <v>OK</v>
      </c>
    </row>
    <row r="27" spans="1:11" ht="46.5" customHeight="1" x14ac:dyDescent="0.25">
      <c r="A27" s="147" t="s">
        <v>65</v>
      </c>
      <c r="B27" s="148" t="s">
        <v>44</v>
      </c>
      <c r="C27" s="149" t="s">
        <v>49</v>
      </c>
      <c r="D27" s="150" t="s">
        <v>120</v>
      </c>
      <c r="E27" s="147" t="s">
        <v>14</v>
      </c>
      <c r="F27" s="147">
        <v>50.496000000000009</v>
      </c>
      <c r="G27" s="151">
        <v>70.611454600000002</v>
      </c>
      <c r="H27" s="151">
        <v>3565.8049999999998</v>
      </c>
      <c r="I27" s="229"/>
      <c r="J27" s="183">
        <f t="shared" si="6"/>
        <v>0</v>
      </c>
      <c r="K27" s="149" t="str">
        <f t="shared" si="7"/>
        <v>OK</v>
      </c>
    </row>
    <row r="28" spans="1:11" ht="48.75" customHeight="1" x14ac:dyDescent="0.25">
      <c r="A28" s="147" t="s">
        <v>68</v>
      </c>
      <c r="B28" s="148" t="s">
        <v>11</v>
      </c>
      <c r="C28" s="149" t="s">
        <v>52</v>
      </c>
      <c r="D28" s="150" t="s">
        <v>53</v>
      </c>
      <c r="E28" s="147" t="s">
        <v>54</v>
      </c>
      <c r="F28" s="147">
        <v>48.44</v>
      </c>
      <c r="G28" s="151">
        <v>45.969706000000002</v>
      </c>
      <c r="H28" s="151">
        <v>2226.7867999999999</v>
      </c>
      <c r="I28" s="229"/>
      <c r="J28" s="183">
        <f t="shared" si="6"/>
        <v>0</v>
      </c>
      <c r="K28" s="149" t="str">
        <f t="shared" si="7"/>
        <v>OK</v>
      </c>
    </row>
    <row r="29" spans="1:11" s="59" customFormat="1" x14ac:dyDescent="0.25">
      <c r="A29" s="152"/>
      <c r="B29" s="153"/>
      <c r="C29" s="154"/>
      <c r="D29" s="155" t="s">
        <v>25</v>
      </c>
      <c r="E29" s="152"/>
      <c r="F29" s="152"/>
      <c r="G29" s="156"/>
      <c r="H29" s="156">
        <f>SUM(H25:H28)</f>
        <v>30640.1149</v>
      </c>
      <c r="I29" s="230"/>
      <c r="J29" s="180">
        <f>ROUND(SUM(J25:J28),2)</f>
        <v>0</v>
      </c>
      <c r="K29" s="154"/>
    </row>
    <row r="30" spans="1:11" x14ac:dyDescent="0.25">
      <c r="A30" s="157">
        <v>5</v>
      </c>
      <c r="B30" s="158"/>
      <c r="C30" s="138"/>
      <c r="D30" s="159" t="s">
        <v>58</v>
      </c>
      <c r="E30" s="157"/>
      <c r="F30" s="157"/>
      <c r="G30" s="160"/>
      <c r="H30" s="160"/>
      <c r="I30" s="231"/>
      <c r="J30" s="181"/>
      <c r="K30" s="138"/>
    </row>
    <row r="31" spans="1:11" ht="47.25" customHeight="1" x14ac:dyDescent="0.25">
      <c r="A31" s="147" t="s">
        <v>72</v>
      </c>
      <c r="B31" s="148" t="s">
        <v>11</v>
      </c>
      <c r="C31" s="149" t="s">
        <v>158</v>
      </c>
      <c r="D31" s="150" t="s">
        <v>167</v>
      </c>
      <c r="E31" s="147" t="s">
        <v>14</v>
      </c>
      <c r="F31" s="147">
        <v>21.815200000000001</v>
      </c>
      <c r="G31" s="151">
        <v>80.871662999999998</v>
      </c>
      <c r="H31" s="151">
        <v>1764.5834000000002</v>
      </c>
      <c r="I31" s="229"/>
      <c r="J31" s="183">
        <f t="shared" ref="J31:J40" si="8">ROUND((I31*F31),2)</f>
        <v>0</v>
      </c>
      <c r="K31" s="184" t="str">
        <f t="shared" ref="K31:K40" si="9">IF(I31&lt;=G31,"OK","REVER")</f>
        <v>OK</v>
      </c>
    </row>
    <row r="32" spans="1:11" ht="30.75" customHeight="1" x14ac:dyDescent="0.25">
      <c r="A32" s="147" t="s">
        <v>126</v>
      </c>
      <c r="B32" s="148" t="s">
        <v>11</v>
      </c>
      <c r="C32" s="149" t="s">
        <v>159</v>
      </c>
      <c r="D32" s="150" t="s">
        <v>168</v>
      </c>
      <c r="E32" s="147" t="s">
        <v>18</v>
      </c>
      <c r="F32" s="147">
        <v>1.1155499999999998</v>
      </c>
      <c r="G32" s="151">
        <v>495.68357799999995</v>
      </c>
      <c r="H32" s="151">
        <v>555.16160000000002</v>
      </c>
      <c r="I32" s="229"/>
      <c r="J32" s="183">
        <f t="shared" si="8"/>
        <v>0</v>
      </c>
      <c r="K32" s="184" t="str">
        <f t="shared" si="9"/>
        <v>OK</v>
      </c>
    </row>
    <row r="33" spans="1:11" ht="30" customHeight="1" x14ac:dyDescent="0.25">
      <c r="A33" s="147" t="s">
        <v>127</v>
      </c>
      <c r="B33" s="148" t="s">
        <v>11</v>
      </c>
      <c r="C33" s="149" t="s">
        <v>160</v>
      </c>
      <c r="D33" s="150" t="s">
        <v>169</v>
      </c>
      <c r="E33" s="147" t="s">
        <v>170</v>
      </c>
      <c r="F33" s="147">
        <v>27.888749999999995</v>
      </c>
      <c r="G33" s="151">
        <v>9.6695799999999998</v>
      </c>
      <c r="H33" s="151">
        <v>269.69630000000001</v>
      </c>
      <c r="I33" s="229"/>
      <c r="J33" s="183">
        <f t="shared" si="8"/>
        <v>0</v>
      </c>
      <c r="K33" s="184" t="str">
        <f t="shared" si="9"/>
        <v>OK</v>
      </c>
    </row>
    <row r="34" spans="1:11" ht="42.75" customHeight="1" x14ac:dyDescent="0.25">
      <c r="A34" s="147" t="s">
        <v>128</v>
      </c>
      <c r="B34" s="148" t="s">
        <v>11</v>
      </c>
      <c r="C34" s="149" t="s">
        <v>161</v>
      </c>
      <c r="D34" s="150" t="s">
        <v>171</v>
      </c>
      <c r="E34" s="147" t="s">
        <v>14</v>
      </c>
      <c r="F34" s="147">
        <v>22.310999999999996</v>
      </c>
      <c r="G34" s="151">
        <v>45.028882000000003</v>
      </c>
      <c r="H34" s="151">
        <v>1004.6193</v>
      </c>
      <c r="I34" s="229"/>
      <c r="J34" s="183">
        <f t="shared" si="8"/>
        <v>0</v>
      </c>
      <c r="K34" s="184" t="str">
        <f t="shared" si="9"/>
        <v>OK</v>
      </c>
    </row>
    <row r="35" spans="1:11" ht="42.75" customHeight="1" x14ac:dyDescent="0.25">
      <c r="A35" s="147" t="s">
        <v>172</v>
      </c>
      <c r="B35" s="148" t="s">
        <v>11</v>
      </c>
      <c r="C35" s="149" t="s">
        <v>162</v>
      </c>
      <c r="D35" s="150" t="s">
        <v>173</v>
      </c>
      <c r="E35" s="147" t="s">
        <v>14</v>
      </c>
      <c r="F35" s="147">
        <v>42.143000000000001</v>
      </c>
      <c r="G35" s="151">
        <v>5.3444029999999998</v>
      </c>
      <c r="H35" s="151">
        <v>225.02760000000001</v>
      </c>
      <c r="I35" s="229"/>
      <c r="J35" s="183">
        <f t="shared" si="8"/>
        <v>0</v>
      </c>
      <c r="K35" s="184" t="str">
        <f t="shared" si="9"/>
        <v>OK</v>
      </c>
    </row>
    <row r="36" spans="1:11" ht="30" customHeight="1" x14ac:dyDescent="0.25">
      <c r="A36" s="147" t="s">
        <v>174</v>
      </c>
      <c r="B36" s="148" t="s">
        <v>11</v>
      </c>
      <c r="C36" s="149" t="s">
        <v>163</v>
      </c>
      <c r="D36" s="150" t="s">
        <v>175</v>
      </c>
      <c r="E36" s="147" t="s">
        <v>14</v>
      </c>
      <c r="F36" s="147">
        <v>42.143000000000001</v>
      </c>
      <c r="G36" s="151">
        <v>25.715855999999999</v>
      </c>
      <c r="H36" s="151">
        <v>1083.8407999999999</v>
      </c>
      <c r="I36" s="229"/>
      <c r="J36" s="183">
        <f t="shared" si="8"/>
        <v>0</v>
      </c>
      <c r="K36" s="184" t="str">
        <f t="shared" si="9"/>
        <v>OK</v>
      </c>
    </row>
    <row r="37" spans="1:11" ht="19.5" customHeight="1" x14ac:dyDescent="0.25">
      <c r="A37" s="147" t="s">
        <v>176</v>
      </c>
      <c r="B37" s="148" t="s">
        <v>11</v>
      </c>
      <c r="C37" s="149" t="s">
        <v>41</v>
      </c>
      <c r="D37" s="150" t="s">
        <v>42</v>
      </c>
      <c r="E37" s="147" t="s">
        <v>14</v>
      </c>
      <c r="F37" s="147">
        <v>42.143000000000001</v>
      </c>
      <c r="G37" s="151">
        <v>30.354641000000001</v>
      </c>
      <c r="H37" s="151">
        <v>1278.9490000000001</v>
      </c>
      <c r="I37" s="229"/>
      <c r="J37" s="183">
        <f t="shared" si="8"/>
        <v>0</v>
      </c>
      <c r="K37" s="184" t="str">
        <f t="shared" si="9"/>
        <v>OK</v>
      </c>
    </row>
    <row r="38" spans="1:11" ht="33" customHeight="1" x14ac:dyDescent="0.25">
      <c r="A38" s="147" t="s">
        <v>177</v>
      </c>
      <c r="B38" s="148" t="s">
        <v>36</v>
      </c>
      <c r="C38" s="149" t="s">
        <v>60</v>
      </c>
      <c r="D38" s="150" t="s">
        <v>61</v>
      </c>
      <c r="E38" s="147" t="s">
        <v>39</v>
      </c>
      <c r="F38" s="147">
        <v>93.925999999999988</v>
      </c>
      <c r="G38" s="151">
        <v>2.1874157999999997</v>
      </c>
      <c r="H38" s="151">
        <v>205.70670000000001</v>
      </c>
      <c r="I38" s="229"/>
      <c r="J38" s="183">
        <f t="shared" si="8"/>
        <v>0</v>
      </c>
      <c r="K38" s="184" t="str">
        <f t="shared" si="9"/>
        <v>OK</v>
      </c>
    </row>
    <row r="39" spans="1:11" ht="19.5" customHeight="1" x14ac:dyDescent="0.25">
      <c r="A39" s="147" t="s">
        <v>178</v>
      </c>
      <c r="B39" s="148" t="s">
        <v>11</v>
      </c>
      <c r="C39" s="149" t="s">
        <v>63</v>
      </c>
      <c r="D39" s="150" t="s">
        <v>64</v>
      </c>
      <c r="E39" s="147" t="s">
        <v>14</v>
      </c>
      <c r="F39" s="147">
        <v>93.925999999999988</v>
      </c>
      <c r="G39" s="151">
        <v>3.26675</v>
      </c>
      <c r="H39" s="151">
        <v>307.15110000000004</v>
      </c>
      <c r="I39" s="229"/>
      <c r="J39" s="183">
        <f t="shared" si="8"/>
        <v>0</v>
      </c>
      <c r="K39" s="184" t="str">
        <f t="shared" si="9"/>
        <v>OK</v>
      </c>
    </row>
    <row r="40" spans="1:11" ht="33" customHeight="1" x14ac:dyDescent="0.25">
      <c r="A40" s="147" t="s">
        <v>179</v>
      </c>
      <c r="B40" s="148" t="s">
        <v>11</v>
      </c>
      <c r="C40" s="149" t="s">
        <v>66</v>
      </c>
      <c r="D40" s="150" t="s">
        <v>67</v>
      </c>
      <c r="E40" s="147" t="s">
        <v>14</v>
      </c>
      <c r="F40" s="147">
        <v>93.925999999999988</v>
      </c>
      <c r="G40" s="151">
        <v>11.394424000000001</v>
      </c>
      <c r="H40" s="151">
        <v>1069.8627000000001</v>
      </c>
      <c r="I40" s="229"/>
      <c r="J40" s="183">
        <f t="shared" si="8"/>
        <v>0</v>
      </c>
      <c r="K40" s="184" t="str">
        <f t="shared" si="9"/>
        <v>OK</v>
      </c>
    </row>
    <row r="41" spans="1:11" s="59" customFormat="1" x14ac:dyDescent="0.25">
      <c r="A41" s="152"/>
      <c r="B41" s="153"/>
      <c r="C41" s="154"/>
      <c r="D41" s="155" t="s">
        <v>25</v>
      </c>
      <c r="E41" s="152"/>
      <c r="F41" s="152"/>
      <c r="G41" s="156"/>
      <c r="H41" s="156">
        <f>SUM(H31:H40)</f>
        <v>7764.5985000000001</v>
      </c>
      <c r="I41" s="230"/>
      <c r="J41" s="180">
        <f>ROUND(SUM(J31:J40),2)</f>
        <v>0</v>
      </c>
      <c r="K41" s="154"/>
    </row>
    <row r="42" spans="1:11" x14ac:dyDescent="0.25">
      <c r="A42" s="157">
        <v>6</v>
      </c>
      <c r="B42" s="158"/>
      <c r="C42" s="138"/>
      <c r="D42" s="159" t="s">
        <v>71</v>
      </c>
      <c r="E42" s="157"/>
      <c r="F42" s="157"/>
      <c r="G42" s="160"/>
      <c r="H42" s="160"/>
      <c r="I42" s="231"/>
      <c r="J42" s="181"/>
      <c r="K42" s="138"/>
    </row>
    <row r="43" spans="1:11" ht="16.5" customHeight="1" x14ac:dyDescent="0.25">
      <c r="A43" s="147" t="s">
        <v>77</v>
      </c>
      <c r="B43" s="148" t="s">
        <v>36</v>
      </c>
      <c r="C43" s="149" t="s">
        <v>73</v>
      </c>
      <c r="D43" s="150" t="s">
        <v>74</v>
      </c>
      <c r="E43" s="147" t="s">
        <v>75</v>
      </c>
      <c r="F43" s="147">
        <v>2</v>
      </c>
      <c r="G43" s="151">
        <v>23.557187599999999</v>
      </c>
      <c r="H43" s="151">
        <v>47.12</v>
      </c>
      <c r="I43" s="229"/>
      <c r="J43" s="183">
        <f t="shared" ref="J43" si="10">ROUND((I43*F43),2)</f>
        <v>0</v>
      </c>
      <c r="K43" s="184" t="str">
        <f t="shared" ref="K43" si="11">IF(I43&lt;=G43,"OK","REVER")</f>
        <v>OK</v>
      </c>
    </row>
    <row r="44" spans="1:11" s="59" customFormat="1" x14ac:dyDescent="0.25">
      <c r="A44" s="152"/>
      <c r="B44" s="153"/>
      <c r="C44" s="154"/>
      <c r="D44" s="155" t="s">
        <v>25</v>
      </c>
      <c r="E44" s="152"/>
      <c r="F44" s="152"/>
      <c r="G44" s="156"/>
      <c r="H44" s="156">
        <f>H43</f>
        <v>47.12</v>
      </c>
      <c r="I44" s="230"/>
      <c r="J44" s="180">
        <f>J43</f>
        <v>0</v>
      </c>
      <c r="K44" s="154"/>
    </row>
    <row r="45" spans="1:11" x14ac:dyDescent="0.25">
      <c r="A45" s="157">
        <v>7</v>
      </c>
      <c r="B45" s="158"/>
      <c r="C45" s="138"/>
      <c r="D45" s="159" t="s">
        <v>88</v>
      </c>
      <c r="E45" s="157"/>
      <c r="F45" s="157"/>
      <c r="G45" s="160"/>
      <c r="H45" s="160"/>
      <c r="I45" s="231"/>
      <c r="J45" s="181"/>
      <c r="K45" s="138"/>
    </row>
    <row r="46" spans="1:11" ht="31.5" customHeight="1" x14ac:dyDescent="0.25">
      <c r="A46" s="147" t="s">
        <v>89</v>
      </c>
      <c r="B46" s="148" t="s">
        <v>44</v>
      </c>
      <c r="C46" s="149" t="s">
        <v>101</v>
      </c>
      <c r="D46" s="150" t="s">
        <v>102</v>
      </c>
      <c r="E46" s="147" t="s">
        <v>75</v>
      </c>
      <c r="F46" s="147">
        <v>7</v>
      </c>
      <c r="G46" s="151">
        <v>38.367325399999999</v>
      </c>
      <c r="H46" s="151">
        <v>268.58999999999997</v>
      </c>
      <c r="I46" s="229"/>
      <c r="J46" s="183">
        <f t="shared" ref="J46:J50" si="12">ROUND((I46*F46),2)</f>
        <v>0</v>
      </c>
      <c r="K46" s="184" t="str">
        <f t="shared" ref="K46:K50" si="13">IF(I46&lt;=G46,"OK","REVER")</f>
        <v>OK</v>
      </c>
    </row>
    <row r="47" spans="1:11" ht="18.75" customHeight="1" x14ac:dyDescent="0.25">
      <c r="A47" s="147" t="s">
        <v>93</v>
      </c>
      <c r="B47" s="148" t="s">
        <v>11</v>
      </c>
      <c r="C47" s="149" t="s">
        <v>117</v>
      </c>
      <c r="D47" s="150" t="s">
        <v>132</v>
      </c>
      <c r="E47" s="147" t="s">
        <v>14</v>
      </c>
      <c r="F47" s="147">
        <v>77.389200000000017</v>
      </c>
      <c r="G47" s="151">
        <v>12.557386999999999</v>
      </c>
      <c r="H47" s="151">
        <v>972.01840000000004</v>
      </c>
      <c r="I47" s="229"/>
      <c r="J47" s="183">
        <f t="shared" si="12"/>
        <v>0</v>
      </c>
      <c r="K47" s="184" t="str">
        <f t="shared" si="13"/>
        <v>OK</v>
      </c>
    </row>
    <row r="48" spans="1:11" ht="33.75" customHeight="1" x14ac:dyDescent="0.25">
      <c r="A48" s="147" t="s">
        <v>96</v>
      </c>
      <c r="B48" s="148" t="s">
        <v>11</v>
      </c>
      <c r="C48" s="149" t="s">
        <v>164</v>
      </c>
      <c r="D48" s="150" t="s">
        <v>180</v>
      </c>
      <c r="E48" s="147" t="s">
        <v>14</v>
      </c>
      <c r="F48" s="147">
        <v>77.389200000000017</v>
      </c>
      <c r="G48" s="151">
        <v>37.463089000000004</v>
      </c>
      <c r="H48" s="151">
        <v>2899.0293999999999</v>
      </c>
      <c r="I48" s="229"/>
      <c r="J48" s="183">
        <f t="shared" si="12"/>
        <v>0</v>
      </c>
      <c r="K48" s="184" t="str">
        <f t="shared" si="13"/>
        <v>OK</v>
      </c>
    </row>
    <row r="49" spans="1:11" x14ac:dyDescent="0.25">
      <c r="A49" s="147" t="s">
        <v>99</v>
      </c>
      <c r="B49" s="148" t="s">
        <v>11</v>
      </c>
      <c r="C49" s="149" t="s">
        <v>97</v>
      </c>
      <c r="D49" s="150" t="s">
        <v>98</v>
      </c>
      <c r="E49" s="147" t="s">
        <v>14</v>
      </c>
      <c r="F49" s="147">
        <v>85.500000000000014</v>
      </c>
      <c r="G49" s="151">
        <v>7.5265919999999999</v>
      </c>
      <c r="H49" s="151">
        <v>643.81500000000005</v>
      </c>
      <c r="I49" s="229"/>
      <c r="J49" s="183">
        <f t="shared" si="12"/>
        <v>0</v>
      </c>
      <c r="K49" s="184" t="str">
        <f t="shared" si="13"/>
        <v>OK</v>
      </c>
    </row>
    <row r="50" spans="1:11" ht="17.25" customHeight="1" x14ac:dyDescent="0.25">
      <c r="A50" s="147" t="s">
        <v>100</v>
      </c>
      <c r="B50" s="148" t="s">
        <v>11</v>
      </c>
      <c r="C50" s="149" t="s">
        <v>41</v>
      </c>
      <c r="D50" s="150" t="s">
        <v>42</v>
      </c>
      <c r="E50" s="147" t="s">
        <v>14</v>
      </c>
      <c r="F50" s="147">
        <v>85.500000000000014</v>
      </c>
      <c r="G50" s="151">
        <v>30.354641000000001</v>
      </c>
      <c r="H50" s="151">
        <v>2594.9250000000002</v>
      </c>
      <c r="I50" s="229"/>
      <c r="J50" s="183">
        <f t="shared" si="12"/>
        <v>0</v>
      </c>
      <c r="K50" s="184" t="str">
        <f t="shared" si="13"/>
        <v>OK</v>
      </c>
    </row>
    <row r="51" spans="1:11" s="59" customFormat="1" ht="16.5" thickBot="1" x14ac:dyDescent="0.3">
      <c r="A51" s="169"/>
      <c r="B51" s="170"/>
      <c r="C51" s="171"/>
      <c r="D51" s="172" t="s">
        <v>25</v>
      </c>
      <c r="E51" s="169"/>
      <c r="F51" s="169"/>
      <c r="G51" s="173"/>
      <c r="H51" s="173">
        <f>SUM(H46:H50)</f>
        <v>7378.3778000000011</v>
      </c>
      <c r="I51" s="232"/>
      <c r="J51" s="182">
        <f>ROUND(SUM(J46:J50),2)</f>
        <v>0</v>
      </c>
      <c r="K51" s="171"/>
    </row>
    <row r="52" spans="1:11" ht="16.5" thickBot="1" x14ac:dyDescent="0.3">
      <c r="A52" s="174"/>
      <c r="B52" s="175"/>
      <c r="C52" s="168"/>
      <c r="D52" s="176"/>
      <c r="E52" s="174"/>
      <c r="F52" s="174"/>
      <c r="G52" s="177" t="s">
        <v>103</v>
      </c>
      <c r="H52" s="177">
        <f>SUM(H51,H44,H41,H29,H23,H20,H16)</f>
        <v>60180.805200000003</v>
      </c>
      <c r="I52" s="233"/>
      <c r="J52" s="167">
        <f>SUM(J51,J44,J41,J29,J23,J20,J16)</f>
        <v>0</v>
      </c>
      <c r="K52" s="168" t="str">
        <f>IF(J52&lt;=H52,"ORÇAMENTO VÁLIDO","REVER ROÇAMENTO")</f>
        <v>ORÇAMENTO VÁLIDO</v>
      </c>
    </row>
    <row r="53" spans="1:11" ht="15" customHeight="1" x14ac:dyDescent="0.25">
      <c r="A53" s="237" t="s">
        <v>186</v>
      </c>
      <c r="B53" s="238"/>
      <c r="C53" s="238"/>
      <c r="D53" s="238"/>
      <c r="E53" s="238"/>
      <c r="F53" s="238"/>
      <c r="G53" s="238"/>
      <c r="H53" s="238"/>
      <c r="I53" s="238"/>
      <c r="J53" s="238"/>
      <c r="K53" s="239"/>
    </row>
    <row r="54" spans="1:11" ht="15" customHeight="1" x14ac:dyDescent="0.25">
      <c r="A54" s="240"/>
      <c r="B54" s="241"/>
      <c r="C54" s="241"/>
      <c r="D54" s="241"/>
      <c r="E54" s="241"/>
      <c r="F54" s="241"/>
      <c r="G54" s="241"/>
      <c r="H54" s="241"/>
      <c r="I54" s="241"/>
      <c r="J54" s="241"/>
      <c r="K54" s="242"/>
    </row>
    <row r="55" spans="1:11" ht="15" customHeight="1" x14ac:dyDescent="0.25">
      <c r="A55" s="240"/>
      <c r="B55" s="241"/>
      <c r="C55" s="241"/>
      <c r="D55" s="241"/>
      <c r="E55" s="241"/>
      <c r="F55" s="241"/>
      <c r="G55" s="241"/>
      <c r="H55" s="241"/>
      <c r="I55" s="241"/>
      <c r="J55" s="241"/>
      <c r="K55" s="242"/>
    </row>
    <row r="56" spans="1:11" ht="15" x14ac:dyDescent="0.25">
      <c r="A56" s="243" t="s">
        <v>185</v>
      </c>
      <c r="B56" s="244"/>
      <c r="C56" s="244"/>
      <c r="D56" s="244"/>
      <c r="E56" s="244"/>
      <c r="F56" s="244"/>
      <c r="G56" s="244"/>
      <c r="H56" s="244"/>
      <c r="I56" s="244"/>
      <c r="J56" s="244"/>
      <c r="K56" s="245"/>
    </row>
    <row r="57" spans="1:11" ht="15" x14ac:dyDescent="0.25">
      <c r="A57" s="243"/>
      <c r="B57" s="244"/>
      <c r="C57" s="244"/>
      <c r="D57" s="244"/>
      <c r="E57" s="244"/>
      <c r="F57" s="244"/>
      <c r="G57" s="244"/>
      <c r="H57" s="244"/>
      <c r="I57" s="244"/>
      <c r="J57" s="244"/>
      <c r="K57" s="245"/>
    </row>
    <row r="58" spans="1:11" ht="16.5" thickBot="1" x14ac:dyDescent="0.3">
      <c r="A58" s="324"/>
      <c r="B58" s="325"/>
      <c r="C58" s="325"/>
      <c r="D58" s="325"/>
      <c r="E58" s="325"/>
      <c r="F58" s="325"/>
      <c r="G58" s="325"/>
      <c r="H58" s="325"/>
      <c r="I58" s="325"/>
      <c r="J58" s="325"/>
      <c r="K58" s="326"/>
    </row>
  </sheetData>
  <sheetProtection algorithmName="SHA-512" hashValue="s/S5oLyKBySWeKMD5WIL11tsHGjQizhwa65or9XgpXm/6VLAGFIFhFJ9XMAGz5x7b1n/ei3foGCGJiU+IqBQLQ==" saltValue="/nCF/syswAm8+zVGd5b1ZA==" spinCount="100000" sheet="1" formatCells="0" formatColumns="0" formatRows="0" insertColumns="0" insertRows="0" insertHyperlinks="0" deleteColumns="0" deleteRows="0" sort="0" autoFilter="0" pivotTables="0"/>
  <mergeCells count="21">
    <mergeCell ref="I1:K8"/>
    <mergeCell ref="A3:D3"/>
    <mergeCell ref="E3:H3"/>
    <mergeCell ref="A4:D4"/>
    <mergeCell ref="E4:H4"/>
    <mergeCell ref="A5:D5"/>
    <mergeCell ref="E5:H5"/>
    <mergeCell ref="A6:H8"/>
    <mergeCell ref="A1:H2"/>
    <mergeCell ref="A57:K57"/>
    <mergeCell ref="A58:K58"/>
    <mergeCell ref="F9:F10"/>
    <mergeCell ref="G9:G10"/>
    <mergeCell ref="H9:H10"/>
    <mergeCell ref="I9:K9"/>
    <mergeCell ref="A53:K55"/>
    <mergeCell ref="A56:K56"/>
    <mergeCell ref="A9:A10"/>
    <mergeCell ref="B9:C9"/>
    <mergeCell ref="D9:D10"/>
    <mergeCell ref="E9:E1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ABELARDO PIRES</vt:lpstr>
      <vt:lpstr>EMÍDIO VARGAS</vt:lpstr>
      <vt:lpstr>BOA ESPERANÇA</vt:lpstr>
      <vt:lpstr>PEDRO RIGO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User_PMCC</dc:creator>
  <cp:lastModifiedBy>User_PMCC</cp:lastModifiedBy>
  <cp:lastPrinted>2017-04-12T18:26:34Z</cp:lastPrinted>
  <dcterms:created xsi:type="dcterms:W3CDTF">2017-02-17T13:01:58Z</dcterms:created>
  <dcterms:modified xsi:type="dcterms:W3CDTF">2017-04-13T11:21:13Z</dcterms:modified>
</cp:coreProperties>
</file>